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kpn1135340-my.sharepoint.com/personal/sander_monshouwerinkoopadvies_com/Documents/Monshouwer Inkoopadvies Sander/2. Projecten lopend/NAT Laboratoriumrobot/Definitief/"/>
    </mc:Choice>
  </mc:AlternateContent>
  <xr:revisionPtr revIDLastSave="1" documentId="8_{FD93D21F-D2C4-4BA9-8944-939FC8B84517}" xr6:coauthVersionLast="47" xr6:coauthVersionMax="47" xr10:uidLastSave="{7ABE439E-D037-47A7-97F1-2361C7344113}"/>
  <bookViews>
    <workbookView xWindow="-97" yWindow="-97" windowWidth="31259" windowHeight="16948" activeTab="1" xr2:uid="{00000000-000D-0000-FFFF-FFFF00000000}"/>
  </bookViews>
  <sheets>
    <sheet name="Bijlage D - Inschrijfbiljet" sheetId="1" r:id="rId1"/>
    <sheet name="Specificatie prijze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gaqbwgfGTBTZA2F2Uk5y/0IQiyWQ=="/>
    </ext>
  </extLst>
</workbook>
</file>

<file path=xl/calcChain.xml><?xml version="1.0" encoding="utf-8"?>
<calcChain xmlns="http://schemas.openxmlformats.org/spreadsheetml/2006/main">
  <c r="D19" i="1" l="1"/>
  <c r="D22" i="1" s="1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71" i="2" l="1"/>
  <c r="G44" i="2"/>
</calcChain>
</file>

<file path=xl/sharedStrings.xml><?xml version="1.0" encoding="utf-8"?>
<sst xmlns="http://schemas.openxmlformats.org/spreadsheetml/2006/main" count="78" uniqueCount="43">
  <si>
    <t xml:space="preserve">
</t>
  </si>
  <si>
    <t xml:space="preserve">Bijlage behorende bij de Uitnodiging tot inschrijving Europese aanbesteding 
</t>
  </si>
  <si>
    <t>Liquid Handling Platform</t>
  </si>
  <si>
    <t>Instructie</t>
  </si>
  <si>
    <t>Inschrijver dient enkel de geel gemarkeerde velden in te vullen. De overige velden worden automatisch gevuld.</t>
  </si>
  <si>
    <t xml:space="preserve">De aangeboden tarieven zijn exclusief BTW en hebben prijspeil 2022. </t>
  </si>
  <si>
    <t>Kosten onderdeel</t>
  </si>
  <si>
    <t>Totaal</t>
  </si>
  <si>
    <t>Totale eenmalige kosten</t>
  </si>
  <si>
    <t>Aantal jaar onderhoud</t>
  </si>
  <si>
    <t>Inschrijfprijs - Totale kosten looptijd 5 jaar</t>
  </si>
  <si>
    <t>Ondertekening</t>
  </si>
  <si>
    <t>U verklaart, middels het invullen en ondertekenen van deze bijlage expliciet dat de door u aangeboden oplossing voldoet aan alle in het Aanbestedingsdocument</t>
  </si>
  <si>
    <t>inclusief behorende bijlagen en nota's van inlichtingen gestelde eisen, alsmede het door u ingediende aanbod.</t>
  </si>
  <si>
    <t>Naam Inschrijver:</t>
  </si>
  <si>
    <t>Naam vertegenwoordigingsbevoegde ondertekenaar:</t>
  </si>
  <si>
    <t>Functie vertegenwoordigingsbevoegde ondertekenaar:</t>
  </si>
  <si>
    <t xml:space="preserve">Handtekening:
</t>
  </si>
  <si>
    <t>Datum:</t>
  </si>
  <si>
    <t>Deze bijlage betreft een specificatie van de aangeboden eenmalige en jaarlijkse kosten.</t>
  </si>
  <si>
    <t>De vermelde totaalprijzen dienen te corresponderen met de kosten in het tabblad "Bijlage D - Inschrijfbiljet</t>
  </si>
  <si>
    <t>De aangeboden totaalprijzen in het tabblad Bijlage D - Inschrijfbiljet is leidend in geval van strijdigheden.</t>
  </si>
  <si>
    <t>Omschrijving eenmalige kosten</t>
  </si>
  <si>
    <t>Eenheid</t>
  </si>
  <si>
    <t>Aantal</t>
  </si>
  <si>
    <t>Eenheidsprijs</t>
  </si>
  <si>
    <t>..</t>
  </si>
  <si>
    <t>…</t>
  </si>
  <si>
    <t>Indicatief aantal</t>
  </si>
  <si>
    <t>Optionele eenheidsprijzen verbruiksartikelen</t>
  </si>
  <si>
    <t>Bijlage D - Inschrijvingsbiljet (versie 1.0 d.d. 14 maart 2022)</t>
  </si>
  <si>
    <t>Percentage jaarlijkse all-in onderhoudskosten</t>
  </si>
  <si>
    <t>Percentage jaarlijkse all-in onderhoudskosten (maximaal 10% van eenmalige kosten)</t>
  </si>
  <si>
    <t>Omschrijving jaarlijkse all-in service en onderhoudskosten</t>
  </si>
  <si>
    <t>Totale jaarlijkse all-in service en onderhoudskosten</t>
  </si>
  <si>
    <t>Bijlage D - Inschrijvingsbiljet  (versie 1.0 d.d. 14 maart 2022) - Specificatieblad</t>
  </si>
  <si>
    <t>[vrije uitsplitsing naar eenmalige kostenonderdelen levering en implementatie systeem]</t>
  </si>
  <si>
    <t>[vrije uitsplitsing naar jaarlijkse kostenonderdelen all-in service en onderhoud]</t>
  </si>
  <si>
    <t>Toelichting</t>
  </si>
  <si>
    <t>Plafondbedrag van € 450.000 exclusief BTW</t>
  </si>
  <si>
    <t>Bedrag jaarlijkse all-in onderhoudskosten</t>
  </si>
  <si>
    <t>Plafondpercentage 10% van de eenmalige kosten</t>
  </si>
  <si>
    <t>Totaal plafondInschrijfprijs € 675.000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</si>
</sst>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C2D69B"/>
        <bgColor rgb="FFC2D69B"/>
      </patternFill>
    </fill>
    <fill>
      <patternFill patternType="solid">
        <fgColor rgb="FFFDE9D9"/>
        <bgColor rgb="FFFDE9D9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7">
    <xf numFmtId="0" fontId="0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44" fontId="1" fillId="0" borderId="3" xfId="0" applyNumberFormat="1" applyFont="1" applyBorder="1"/>
    <xf numFmtId="0" fontId="2" fillId="0" borderId="4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44" fontId="2" fillId="0" borderId="0" xfId="0" applyNumberFormat="1" applyFont="1" applyAlignment="1">
      <alignment horizontal="left" vertical="top"/>
    </xf>
    <xf numFmtId="0" fontId="1" fillId="0" borderId="0" xfId="0" applyFont="1" applyAlignment="1"/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44" fontId="1" fillId="0" borderId="6" xfId="0" applyNumberFormat="1" applyFont="1" applyBorder="1"/>
    <xf numFmtId="0" fontId="1" fillId="2" borderId="3" xfId="0" applyFont="1" applyFill="1" applyBorder="1" applyAlignment="1">
      <alignment horizontal="left" vertical="top"/>
    </xf>
    <xf numFmtId="44" fontId="1" fillId="2" borderId="1" xfId="0" applyNumberFormat="1" applyFont="1" applyFill="1" applyBorder="1" applyAlignment="1">
      <alignment horizontal="left" vertical="top"/>
    </xf>
    <xf numFmtId="44" fontId="1" fillId="0" borderId="0" xfId="0" applyNumberFormat="1" applyFont="1" applyAlignment="1">
      <alignment horizontal="left" vertical="top"/>
    </xf>
    <xf numFmtId="44" fontId="2" fillId="0" borderId="0" xfId="0" applyNumberFormat="1" applyFont="1"/>
    <xf numFmtId="0" fontId="1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top"/>
    </xf>
    <xf numFmtId="44" fontId="1" fillId="0" borderId="0" xfId="0" applyNumberFormat="1" applyFont="1"/>
    <xf numFmtId="44" fontId="1" fillId="0" borderId="3" xfId="0" applyNumberFormat="1" applyFont="1" applyBorder="1" applyAlignment="1">
      <alignment horizontal="left" vertical="top"/>
    </xf>
    <xf numFmtId="44" fontId="1" fillId="0" borderId="3" xfId="0" applyNumberFormat="1" applyFont="1" applyFill="1" applyBorder="1" applyAlignment="1">
      <alignment horizontal="left" vertical="top"/>
    </xf>
    <xf numFmtId="44" fontId="1" fillId="0" borderId="9" xfId="0" applyNumberFormat="1" applyFont="1" applyFill="1" applyBorder="1" applyAlignment="1">
      <alignment horizontal="left" vertical="top"/>
    </xf>
    <xf numFmtId="44" fontId="1" fillId="3" borderId="3" xfId="0" applyNumberFormat="1" applyFont="1" applyFill="1" applyBorder="1" applyProtection="1">
      <protection locked="0"/>
    </xf>
    <xf numFmtId="0" fontId="0" fillId="0" borderId="0" xfId="0" applyFont="1" applyAlignment="1" applyProtection="1"/>
    <xf numFmtId="0" fontId="1" fillId="0" borderId="0" xfId="0" applyFont="1" applyAlignment="1" applyProtection="1">
      <alignment wrapText="1"/>
    </xf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Protection="1"/>
    <xf numFmtId="0" fontId="2" fillId="2" borderId="1" xfId="0" applyFont="1" applyFill="1" applyBorder="1" applyAlignment="1" applyProtection="1">
      <alignment horizontal="left" vertical="top"/>
    </xf>
    <xf numFmtId="0" fontId="2" fillId="2" borderId="3" xfId="0" applyFont="1" applyFill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2" fillId="0" borderId="5" xfId="0" applyFont="1" applyBorder="1" applyAlignment="1" applyProtection="1">
      <alignment horizontal="left" vertical="top"/>
    </xf>
    <xf numFmtId="44" fontId="1" fillId="0" borderId="3" xfId="0" applyNumberFormat="1" applyFont="1" applyBorder="1" applyProtection="1"/>
    <xf numFmtId="0" fontId="2" fillId="0" borderId="4" xfId="0" applyFont="1" applyBorder="1" applyAlignment="1" applyProtection="1">
      <alignment horizontal="left" vertical="top"/>
    </xf>
    <xf numFmtId="0" fontId="5" fillId="0" borderId="4" xfId="0" applyFont="1" applyBorder="1" applyAlignment="1" applyProtection="1">
      <alignment horizontal="left" vertical="top"/>
    </xf>
    <xf numFmtId="10" fontId="5" fillId="0" borderId="3" xfId="2" applyNumberFormat="1" applyFont="1" applyFill="1" applyBorder="1" applyAlignment="1" applyProtection="1">
      <alignment horizontal="center"/>
    </xf>
    <xf numFmtId="2" fontId="1" fillId="0" borderId="3" xfId="0" applyNumberFormat="1" applyFont="1" applyBorder="1" applyAlignment="1" applyProtection="1">
      <alignment horizontal="center"/>
    </xf>
    <xf numFmtId="2" fontId="1" fillId="0" borderId="3" xfId="0" applyNumberFormat="1" applyFont="1" applyBorder="1" applyProtection="1"/>
    <xf numFmtId="44" fontId="2" fillId="4" borderId="3" xfId="0" applyNumberFormat="1" applyFont="1" applyFill="1" applyBorder="1" applyProtection="1"/>
    <xf numFmtId="0" fontId="2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wrapText="1"/>
    </xf>
    <xf numFmtId="0" fontId="1" fillId="2" borderId="3" xfId="0" applyFont="1" applyFill="1" applyBorder="1" applyAlignment="1" applyProtection="1">
      <alignment vertical="center" wrapText="1"/>
    </xf>
    <xf numFmtId="0" fontId="5" fillId="2" borderId="1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/>
    </xf>
    <xf numFmtId="44" fontId="1" fillId="2" borderId="4" xfId="0" applyNumberFormat="1" applyFont="1" applyFill="1" applyBorder="1" applyAlignment="1">
      <alignment horizontal="left" vertical="top"/>
    </xf>
    <xf numFmtId="44" fontId="2" fillId="5" borderId="10" xfId="0" applyNumberFormat="1" applyFont="1" applyFill="1" applyBorder="1"/>
    <xf numFmtId="44" fontId="5" fillId="5" borderId="10" xfId="0" applyNumberFormat="1" applyFont="1" applyFill="1" applyBorder="1"/>
    <xf numFmtId="0" fontId="5" fillId="0" borderId="0" xfId="0" applyFont="1" applyProtection="1"/>
    <xf numFmtId="0" fontId="5" fillId="0" borderId="0" xfId="0" applyFont="1"/>
    <xf numFmtId="0" fontId="4" fillId="0" borderId="4" xfId="0" applyFont="1" applyBorder="1" applyAlignment="1">
      <alignment horizontal="left" vertical="top"/>
    </xf>
    <xf numFmtId="0" fontId="5" fillId="2" borderId="3" xfId="0" applyFont="1" applyFill="1" applyBorder="1" applyAlignment="1" applyProtection="1">
      <alignment horizontal="left" vertical="top"/>
    </xf>
    <xf numFmtId="44" fontId="1" fillId="0" borderId="3" xfId="0" applyNumberFormat="1" applyFont="1" applyFill="1" applyBorder="1" applyProtection="1"/>
    <xf numFmtId="2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Protection="1"/>
    <xf numFmtId="9" fontId="4" fillId="0" borderId="4" xfId="2" applyFont="1" applyBorder="1" applyAlignment="1" applyProtection="1">
      <alignment horizontal="left" vertical="top"/>
    </xf>
    <xf numFmtId="0" fontId="2" fillId="2" borderId="5" xfId="0" applyFont="1" applyFill="1" applyBorder="1" applyAlignment="1" applyProtection="1">
      <alignment horizontal="left" vertical="top"/>
    </xf>
    <xf numFmtId="10" fontId="2" fillId="0" borderId="5" xfId="2" applyNumberFormat="1" applyFont="1" applyBorder="1" applyAlignment="1" applyProtection="1">
      <alignment horizontal="center" vertical="top"/>
    </xf>
    <xf numFmtId="10" fontId="1" fillId="6" borderId="3" xfId="2" applyNumberFormat="1" applyFont="1" applyFill="1" applyBorder="1" applyProtection="1">
      <protection locked="0"/>
    </xf>
    <xf numFmtId="44" fontId="1" fillId="0" borderId="3" xfId="1" applyFont="1" applyFill="1" applyBorder="1" applyProtection="1"/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44" fontId="4" fillId="0" borderId="3" xfId="0" applyNumberFormat="1" applyFont="1" applyFill="1" applyBorder="1" applyProtection="1"/>
    <xf numFmtId="44" fontId="5" fillId="0" borderId="3" xfId="0" applyNumberFormat="1" applyFont="1" applyFill="1" applyBorder="1" applyProtection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0</xdr:row>
      <xdr:rowOff>104775</xdr:rowOff>
    </xdr:from>
    <xdr:ext cx="257175" cy="600075"/>
    <xdr:pic>
      <xdr:nvPicPr>
        <xdr:cNvPr id="2" name="image1.jpg" descr="Naturalis_logo_staand enkel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0</xdr:row>
      <xdr:rowOff>104775</xdr:rowOff>
    </xdr:from>
    <xdr:ext cx="257175" cy="600075"/>
    <xdr:pic>
      <xdr:nvPicPr>
        <xdr:cNvPr id="2" name="image1.jpg" descr="Naturalis_logo_staand enkel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</xdr:colOff>
      <xdr:row>0</xdr:row>
      <xdr:rowOff>104775</xdr:rowOff>
    </xdr:from>
    <xdr:ext cx="257175" cy="600075"/>
    <xdr:pic>
      <xdr:nvPicPr>
        <xdr:cNvPr id="3" name="image1.jpg" descr="Naturalis_logo_staand enkel log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01"/>
  <sheetViews>
    <sheetView workbookViewId="0">
      <selection activeCell="C42" sqref="C42"/>
    </sheetView>
  </sheetViews>
  <sheetFormatPr defaultColWidth="14.42578125" defaultRowHeight="15" customHeight="1" x14ac:dyDescent="0.3"/>
  <cols>
    <col min="1" max="1" width="4" style="33" customWidth="1"/>
    <col min="2" max="2" width="61.92578125" style="33" customWidth="1"/>
    <col min="3" max="3" width="12.0703125" style="33" customWidth="1"/>
    <col min="4" max="4" width="14.28515625" style="33" customWidth="1"/>
    <col min="5" max="5" width="54.640625" style="33" customWidth="1"/>
    <col min="6" max="7" width="14.28515625" style="33" customWidth="1"/>
    <col min="8" max="26" width="8.85546875" style="33" customWidth="1"/>
    <col min="27" max="16384" width="14.42578125" style="33"/>
  </cols>
  <sheetData>
    <row r="1" spans="1:6" ht="57.75" customHeight="1" x14ac:dyDescent="0.3"/>
    <row r="2" spans="1:6" ht="12.05" customHeight="1" x14ac:dyDescent="0.3">
      <c r="B2" s="34" t="s">
        <v>0</v>
      </c>
      <c r="C2" s="34"/>
    </row>
    <row r="3" spans="1:6" ht="12.05" customHeight="1" x14ac:dyDescent="0.35">
      <c r="B3" s="60" t="s">
        <v>30</v>
      </c>
      <c r="C3" s="35"/>
      <c r="D3" s="35"/>
      <c r="E3" s="35"/>
    </row>
    <row r="4" spans="1:6" ht="12.05" customHeight="1" x14ac:dyDescent="0.35">
      <c r="B4" s="35"/>
      <c r="C4" s="35"/>
      <c r="D4" s="35"/>
      <c r="E4" s="35"/>
    </row>
    <row r="5" spans="1:6" ht="12.05" customHeight="1" x14ac:dyDescent="0.3">
      <c r="B5" s="36" t="s">
        <v>1</v>
      </c>
      <c r="C5" s="36"/>
      <c r="D5" s="36"/>
      <c r="E5" s="36"/>
      <c r="F5" s="37"/>
    </row>
    <row r="6" spans="1:6" ht="12.05" customHeight="1" x14ac:dyDescent="0.35">
      <c r="B6" s="35" t="s">
        <v>2</v>
      </c>
      <c r="C6" s="35"/>
      <c r="D6" s="35"/>
      <c r="E6" s="35"/>
    </row>
    <row r="7" spans="1:6" ht="12.05" customHeight="1" x14ac:dyDescent="0.35">
      <c r="B7" s="35"/>
      <c r="C7" s="35"/>
      <c r="D7" s="35"/>
      <c r="E7" s="35"/>
    </row>
    <row r="8" spans="1:6" ht="12.05" customHeight="1" x14ac:dyDescent="0.35">
      <c r="B8" s="35"/>
      <c r="C8" s="35"/>
      <c r="D8" s="35"/>
      <c r="E8" s="35"/>
    </row>
    <row r="9" spans="1:6" ht="12.05" customHeight="1" x14ac:dyDescent="0.35">
      <c r="B9" s="35" t="s">
        <v>3</v>
      </c>
      <c r="C9" s="35"/>
      <c r="D9" s="35"/>
      <c r="E9" s="35"/>
    </row>
    <row r="10" spans="1:6" ht="12.05" customHeight="1" x14ac:dyDescent="0.35">
      <c r="B10" s="38" t="s">
        <v>4</v>
      </c>
      <c r="C10" s="38"/>
      <c r="D10" s="35"/>
      <c r="E10" s="35"/>
    </row>
    <row r="11" spans="1:6" ht="12.05" customHeight="1" x14ac:dyDescent="0.35">
      <c r="B11" s="38" t="s">
        <v>5</v>
      </c>
      <c r="C11" s="38"/>
      <c r="D11" s="35"/>
      <c r="E11" s="35"/>
    </row>
    <row r="12" spans="1:6" ht="12.05" customHeight="1" x14ac:dyDescent="0.3">
      <c r="B12" s="38"/>
      <c r="C12" s="38"/>
    </row>
    <row r="13" spans="1:6" ht="12.05" customHeight="1" x14ac:dyDescent="0.35">
      <c r="A13" s="35"/>
      <c r="B13" s="39" t="s">
        <v>6</v>
      </c>
      <c r="C13" s="68"/>
      <c r="D13" s="40" t="s">
        <v>7</v>
      </c>
      <c r="E13" s="63" t="s">
        <v>38</v>
      </c>
    </row>
    <row r="14" spans="1:6" ht="12.05" customHeight="1" x14ac:dyDescent="0.3">
      <c r="B14" s="41"/>
      <c r="C14" s="42"/>
      <c r="D14" s="43"/>
      <c r="E14" s="64"/>
    </row>
    <row r="15" spans="1:6" ht="12.05" customHeight="1" x14ac:dyDescent="0.3">
      <c r="B15" s="44" t="s">
        <v>8</v>
      </c>
      <c r="C15" s="42"/>
      <c r="D15" s="32">
        <v>450000</v>
      </c>
      <c r="E15" s="75" t="s">
        <v>39</v>
      </c>
    </row>
    <row r="16" spans="1:6" ht="12.05" customHeight="1" x14ac:dyDescent="0.3">
      <c r="B16" s="41"/>
      <c r="C16" s="42"/>
      <c r="D16" s="43"/>
      <c r="E16" s="64"/>
    </row>
    <row r="17" spans="2:7" ht="12.05" customHeight="1" x14ac:dyDescent="0.35">
      <c r="B17" s="45" t="s">
        <v>32</v>
      </c>
      <c r="C17" s="42"/>
      <c r="D17" s="46"/>
      <c r="E17" s="46"/>
    </row>
    <row r="18" spans="2:7" ht="12.05" customHeight="1" x14ac:dyDescent="0.3">
      <c r="B18" s="67" t="s">
        <v>31</v>
      </c>
      <c r="C18" s="69">
        <v>0.1</v>
      </c>
      <c r="D18" s="70">
        <v>0.1</v>
      </c>
      <c r="E18" s="75" t="s">
        <v>41</v>
      </c>
    </row>
    <row r="19" spans="2:7" ht="12.05" customHeight="1" x14ac:dyDescent="0.3">
      <c r="B19" s="67" t="s">
        <v>40</v>
      </c>
      <c r="C19" s="69"/>
      <c r="D19" s="71">
        <f>D18*D15</f>
        <v>45000</v>
      </c>
      <c r="E19" s="75"/>
    </row>
    <row r="20" spans="2:7" ht="12.05" customHeight="1" x14ac:dyDescent="0.3">
      <c r="B20" s="41" t="s">
        <v>9</v>
      </c>
      <c r="C20" s="42"/>
      <c r="D20" s="47">
        <v>5</v>
      </c>
      <c r="E20" s="65"/>
    </row>
    <row r="21" spans="2:7" ht="12.05" customHeight="1" x14ac:dyDescent="0.3">
      <c r="B21" s="41"/>
      <c r="C21" s="42"/>
      <c r="D21" s="48"/>
      <c r="E21" s="66"/>
    </row>
    <row r="22" spans="2:7" ht="12.05" customHeight="1" x14ac:dyDescent="0.35">
      <c r="B22" s="39" t="s">
        <v>10</v>
      </c>
      <c r="C22" s="68"/>
      <c r="D22" s="49">
        <f>D15+D19*D20</f>
        <v>675000</v>
      </c>
      <c r="E22" s="76" t="s">
        <v>42</v>
      </c>
    </row>
    <row r="23" spans="2:7" ht="12.05" customHeight="1" x14ac:dyDescent="0.3"/>
    <row r="24" spans="2:7" ht="12.05" customHeight="1" x14ac:dyDescent="0.3">
      <c r="B24" s="50"/>
      <c r="C24" s="50"/>
      <c r="D24" s="51"/>
      <c r="E24" s="51"/>
      <c r="F24" s="51"/>
      <c r="G24" s="52"/>
    </row>
    <row r="25" spans="2:7" ht="12.05" customHeight="1" x14ac:dyDescent="0.35">
      <c r="B25" s="53" t="s">
        <v>11</v>
      </c>
      <c r="C25" s="53"/>
    </row>
    <row r="26" spans="2:7" ht="12.05" customHeight="1" x14ac:dyDescent="0.3">
      <c r="B26" s="38" t="s">
        <v>12</v>
      </c>
      <c r="C26" s="38"/>
    </row>
    <row r="27" spans="2:7" ht="12.05" customHeight="1" x14ac:dyDescent="0.3">
      <c r="B27" s="38" t="s">
        <v>13</v>
      </c>
      <c r="C27" s="38"/>
    </row>
    <row r="28" spans="2:7" ht="12.05" customHeight="1" x14ac:dyDescent="0.3">
      <c r="B28" s="38"/>
      <c r="C28" s="38"/>
    </row>
    <row r="29" spans="2:7" ht="12.05" customHeight="1" x14ac:dyDescent="0.3">
      <c r="B29" s="54" t="s">
        <v>14</v>
      </c>
      <c r="C29" s="72"/>
      <c r="D29" s="73"/>
      <c r="E29" s="74"/>
    </row>
    <row r="30" spans="2:7" ht="12.05" customHeight="1" x14ac:dyDescent="0.3">
      <c r="B30" s="54" t="s">
        <v>15</v>
      </c>
      <c r="C30" s="72"/>
      <c r="D30" s="73"/>
      <c r="E30" s="74"/>
    </row>
    <row r="31" spans="2:7" ht="12.05" customHeight="1" x14ac:dyDescent="0.3">
      <c r="B31" s="54" t="s">
        <v>16</v>
      </c>
      <c r="C31" s="72"/>
      <c r="D31" s="73"/>
      <c r="E31" s="74"/>
    </row>
    <row r="32" spans="2:7" ht="45.75" customHeight="1" x14ac:dyDescent="0.3">
      <c r="B32" s="54" t="s">
        <v>17</v>
      </c>
      <c r="C32" s="72"/>
      <c r="D32" s="73"/>
      <c r="E32" s="74"/>
    </row>
    <row r="33" spans="2:5" ht="12.05" customHeight="1" x14ac:dyDescent="0.3">
      <c r="B33" s="54" t="s">
        <v>18</v>
      </c>
      <c r="C33" s="72"/>
      <c r="D33" s="73"/>
      <c r="E33" s="74"/>
    </row>
    <row r="34" spans="2:5" ht="12.05" customHeight="1" x14ac:dyDescent="0.3"/>
    <row r="35" spans="2:5" ht="12.05" customHeight="1" x14ac:dyDescent="0.3"/>
    <row r="36" spans="2:5" ht="12.05" customHeight="1" x14ac:dyDescent="0.3"/>
    <row r="37" spans="2:5" ht="12.05" customHeight="1" x14ac:dyDescent="0.3"/>
    <row r="38" spans="2:5" ht="12.05" customHeight="1" x14ac:dyDescent="0.3"/>
    <row r="39" spans="2:5" ht="12.05" customHeight="1" x14ac:dyDescent="0.3"/>
    <row r="40" spans="2:5" ht="12.05" customHeight="1" x14ac:dyDescent="0.3"/>
    <row r="41" spans="2:5" ht="12.05" customHeight="1" x14ac:dyDescent="0.3"/>
    <row r="42" spans="2:5" ht="12.05" customHeight="1" x14ac:dyDescent="0.3"/>
    <row r="43" spans="2:5" ht="12.05" customHeight="1" x14ac:dyDescent="0.3"/>
    <row r="44" spans="2:5" ht="12.05" customHeight="1" x14ac:dyDescent="0.3"/>
    <row r="45" spans="2:5" ht="12.05" customHeight="1" x14ac:dyDescent="0.3"/>
    <row r="46" spans="2:5" ht="12.05" customHeight="1" x14ac:dyDescent="0.3"/>
    <row r="47" spans="2:5" ht="12.05" customHeight="1" x14ac:dyDescent="0.3"/>
    <row r="48" spans="2:5" ht="12.05" customHeight="1" x14ac:dyDescent="0.3"/>
    <row r="49" s="33" customFormat="1" ht="12.05" customHeight="1" x14ac:dyDescent="0.3"/>
    <row r="50" s="33" customFormat="1" ht="12.05" customHeight="1" x14ac:dyDescent="0.3"/>
    <row r="51" s="33" customFormat="1" ht="12.05" customHeight="1" x14ac:dyDescent="0.3"/>
    <row r="52" s="33" customFormat="1" ht="12.05" customHeight="1" x14ac:dyDescent="0.3"/>
    <row r="53" s="33" customFormat="1" ht="12.05" customHeight="1" x14ac:dyDescent="0.3"/>
    <row r="54" s="33" customFormat="1" ht="12.05" customHeight="1" x14ac:dyDescent="0.3"/>
    <row r="55" s="33" customFormat="1" ht="12.05" customHeight="1" x14ac:dyDescent="0.3"/>
    <row r="56" s="33" customFormat="1" ht="12.05" customHeight="1" x14ac:dyDescent="0.3"/>
    <row r="57" s="33" customFormat="1" ht="12.05" customHeight="1" x14ac:dyDescent="0.3"/>
    <row r="58" s="33" customFormat="1" ht="12.05" customHeight="1" x14ac:dyDescent="0.3"/>
    <row r="59" s="33" customFormat="1" ht="12.05" customHeight="1" x14ac:dyDescent="0.3"/>
    <row r="60" s="33" customFormat="1" ht="12.05" customHeight="1" x14ac:dyDescent="0.3"/>
    <row r="61" s="33" customFormat="1" ht="12.05" customHeight="1" x14ac:dyDescent="0.3"/>
    <row r="62" s="33" customFormat="1" ht="12.05" customHeight="1" x14ac:dyDescent="0.3"/>
    <row r="63" s="33" customFormat="1" ht="12.05" customHeight="1" x14ac:dyDescent="0.3"/>
    <row r="64" s="33" customFormat="1" ht="12.05" customHeight="1" x14ac:dyDescent="0.3"/>
    <row r="65" s="33" customFormat="1" ht="12.05" customHeight="1" x14ac:dyDescent="0.3"/>
    <row r="66" s="33" customFormat="1" ht="12.05" customHeight="1" x14ac:dyDescent="0.3"/>
    <row r="67" s="33" customFormat="1" ht="12.05" customHeight="1" x14ac:dyDescent="0.3"/>
    <row r="68" s="33" customFormat="1" ht="12.05" customHeight="1" x14ac:dyDescent="0.3"/>
    <row r="69" s="33" customFormat="1" ht="12.05" customHeight="1" x14ac:dyDescent="0.3"/>
    <row r="70" s="33" customFormat="1" ht="12.05" customHeight="1" x14ac:dyDescent="0.3"/>
    <row r="71" s="33" customFormat="1" ht="12.05" customHeight="1" x14ac:dyDescent="0.3"/>
    <row r="72" s="33" customFormat="1" ht="12.05" customHeight="1" x14ac:dyDescent="0.3"/>
    <row r="73" s="33" customFormat="1" ht="12.05" customHeight="1" x14ac:dyDescent="0.3"/>
    <row r="74" s="33" customFormat="1" ht="12.05" customHeight="1" x14ac:dyDescent="0.3"/>
    <row r="75" s="33" customFormat="1" ht="12.05" customHeight="1" x14ac:dyDescent="0.3"/>
    <row r="76" s="33" customFormat="1" ht="12.05" customHeight="1" x14ac:dyDescent="0.3"/>
    <row r="77" s="33" customFormat="1" ht="12.05" customHeight="1" x14ac:dyDescent="0.3"/>
    <row r="78" s="33" customFormat="1" ht="12.05" customHeight="1" x14ac:dyDescent="0.3"/>
    <row r="79" s="33" customFormat="1" ht="12.05" customHeight="1" x14ac:dyDescent="0.3"/>
    <row r="80" s="33" customFormat="1" ht="12.05" customHeight="1" x14ac:dyDescent="0.3"/>
    <row r="81" s="33" customFormat="1" ht="12.05" customHeight="1" x14ac:dyDescent="0.3"/>
    <row r="82" s="33" customFormat="1" ht="12.05" customHeight="1" x14ac:dyDescent="0.3"/>
    <row r="83" s="33" customFormat="1" ht="12.05" customHeight="1" x14ac:dyDescent="0.3"/>
    <row r="84" s="33" customFormat="1" ht="12.05" customHeight="1" x14ac:dyDescent="0.3"/>
    <row r="85" s="33" customFormat="1" ht="12.05" customHeight="1" x14ac:dyDescent="0.3"/>
    <row r="86" s="33" customFormat="1" ht="12.05" customHeight="1" x14ac:dyDescent="0.3"/>
    <row r="87" s="33" customFormat="1" ht="12.05" customHeight="1" x14ac:dyDescent="0.3"/>
    <row r="88" s="33" customFormat="1" ht="12.05" customHeight="1" x14ac:dyDescent="0.3"/>
    <row r="89" s="33" customFormat="1" ht="12.05" customHeight="1" x14ac:dyDescent="0.3"/>
    <row r="90" s="33" customFormat="1" ht="12.05" customHeight="1" x14ac:dyDescent="0.3"/>
    <row r="91" s="33" customFormat="1" ht="12.05" customHeight="1" x14ac:dyDescent="0.3"/>
    <row r="92" s="33" customFormat="1" ht="12.05" customHeight="1" x14ac:dyDescent="0.3"/>
    <row r="93" s="33" customFormat="1" ht="12.05" customHeight="1" x14ac:dyDescent="0.3"/>
    <row r="94" s="33" customFormat="1" ht="12.05" customHeight="1" x14ac:dyDescent="0.3"/>
    <row r="95" s="33" customFormat="1" ht="12.05" customHeight="1" x14ac:dyDescent="0.3"/>
    <row r="96" s="33" customFormat="1" ht="12.05" customHeight="1" x14ac:dyDescent="0.3"/>
    <row r="97" s="33" customFormat="1" ht="12.05" customHeight="1" x14ac:dyDescent="0.3"/>
    <row r="98" s="33" customFormat="1" ht="12.05" customHeight="1" x14ac:dyDescent="0.3"/>
    <row r="99" s="33" customFormat="1" ht="12.05" customHeight="1" x14ac:dyDescent="0.3"/>
    <row r="100" s="33" customFormat="1" ht="12.05" customHeight="1" x14ac:dyDescent="0.3"/>
    <row r="101" s="33" customFormat="1" ht="12.05" customHeight="1" x14ac:dyDescent="0.3"/>
    <row r="102" s="33" customFormat="1" ht="12.05" customHeight="1" x14ac:dyDescent="0.3"/>
    <row r="103" s="33" customFormat="1" ht="12.05" customHeight="1" x14ac:dyDescent="0.3"/>
    <row r="104" s="33" customFormat="1" ht="12.05" customHeight="1" x14ac:dyDescent="0.3"/>
    <row r="105" s="33" customFormat="1" ht="12.05" customHeight="1" x14ac:dyDescent="0.3"/>
    <row r="106" s="33" customFormat="1" ht="12.05" customHeight="1" x14ac:dyDescent="0.3"/>
    <row r="107" s="33" customFormat="1" ht="12.05" customHeight="1" x14ac:dyDescent="0.3"/>
    <row r="108" s="33" customFormat="1" ht="12.05" customHeight="1" x14ac:dyDescent="0.3"/>
    <row r="109" s="33" customFormat="1" ht="12.05" customHeight="1" x14ac:dyDescent="0.3"/>
    <row r="110" s="33" customFormat="1" ht="12.05" customHeight="1" x14ac:dyDescent="0.3"/>
    <row r="111" s="33" customFormat="1" ht="12.05" customHeight="1" x14ac:dyDescent="0.3"/>
    <row r="112" s="33" customFormat="1" ht="12.05" customHeight="1" x14ac:dyDescent="0.3"/>
    <row r="113" s="33" customFormat="1" ht="12.05" customHeight="1" x14ac:dyDescent="0.3"/>
    <row r="114" s="33" customFormat="1" ht="12.05" customHeight="1" x14ac:dyDescent="0.3"/>
    <row r="115" s="33" customFormat="1" ht="12.05" customHeight="1" x14ac:dyDescent="0.3"/>
    <row r="116" s="33" customFormat="1" ht="12.05" customHeight="1" x14ac:dyDescent="0.3"/>
    <row r="117" s="33" customFormat="1" ht="12.05" customHeight="1" x14ac:dyDescent="0.3"/>
    <row r="118" s="33" customFormat="1" ht="12.05" customHeight="1" x14ac:dyDescent="0.3"/>
    <row r="119" s="33" customFormat="1" ht="12.05" customHeight="1" x14ac:dyDescent="0.3"/>
    <row r="120" s="33" customFormat="1" ht="12.05" customHeight="1" x14ac:dyDescent="0.3"/>
    <row r="121" s="33" customFormat="1" ht="12.05" customHeight="1" x14ac:dyDescent="0.3"/>
    <row r="122" s="33" customFormat="1" ht="12.05" customHeight="1" x14ac:dyDescent="0.3"/>
    <row r="123" s="33" customFormat="1" ht="12.05" customHeight="1" x14ac:dyDescent="0.3"/>
    <row r="124" s="33" customFormat="1" ht="12.05" customHeight="1" x14ac:dyDescent="0.3"/>
    <row r="125" s="33" customFormat="1" ht="12.05" customHeight="1" x14ac:dyDescent="0.3"/>
    <row r="126" s="33" customFormat="1" ht="12.05" customHeight="1" x14ac:dyDescent="0.3"/>
    <row r="127" s="33" customFormat="1" ht="12.05" customHeight="1" x14ac:dyDescent="0.3"/>
    <row r="128" s="33" customFormat="1" ht="12.05" customHeight="1" x14ac:dyDescent="0.3"/>
    <row r="129" s="33" customFormat="1" ht="12.05" customHeight="1" x14ac:dyDescent="0.3"/>
    <row r="130" s="33" customFormat="1" ht="12.05" customHeight="1" x14ac:dyDescent="0.3"/>
    <row r="131" s="33" customFormat="1" ht="12.05" customHeight="1" x14ac:dyDescent="0.3"/>
    <row r="132" s="33" customFormat="1" ht="12.05" customHeight="1" x14ac:dyDescent="0.3"/>
    <row r="133" s="33" customFormat="1" ht="12.05" customHeight="1" x14ac:dyDescent="0.3"/>
    <row r="134" s="33" customFormat="1" ht="12.05" customHeight="1" x14ac:dyDescent="0.3"/>
    <row r="135" s="33" customFormat="1" ht="12.05" customHeight="1" x14ac:dyDescent="0.3"/>
    <row r="136" s="33" customFormat="1" ht="12.05" customHeight="1" x14ac:dyDescent="0.3"/>
    <row r="137" s="33" customFormat="1" ht="12.05" customHeight="1" x14ac:dyDescent="0.3"/>
    <row r="138" s="33" customFormat="1" ht="12.05" customHeight="1" x14ac:dyDescent="0.3"/>
    <row r="139" s="33" customFormat="1" ht="12.05" customHeight="1" x14ac:dyDescent="0.3"/>
    <row r="140" s="33" customFormat="1" ht="12.05" customHeight="1" x14ac:dyDescent="0.3"/>
    <row r="141" s="33" customFormat="1" ht="12.05" customHeight="1" x14ac:dyDescent="0.3"/>
    <row r="142" s="33" customFormat="1" ht="12.05" customHeight="1" x14ac:dyDescent="0.3"/>
    <row r="143" s="33" customFormat="1" ht="12.05" customHeight="1" x14ac:dyDescent="0.3"/>
    <row r="144" s="33" customFormat="1" ht="12.05" customHeight="1" x14ac:dyDescent="0.3"/>
    <row r="145" s="33" customFormat="1" ht="12.05" customHeight="1" x14ac:dyDescent="0.3"/>
    <row r="146" s="33" customFormat="1" ht="12.05" customHeight="1" x14ac:dyDescent="0.3"/>
    <row r="147" s="33" customFormat="1" ht="12.05" customHeight="1" x14ac:dyDescent="0.3"/>
    <row r="148" s="33" customFormat="1" ht="12.05" customHeight="1" x14ac:dyDescent="0.3"/>
    <row r="149" s="33" customFormat="1" ht="12.05" customHeight="1" x14ac:dyDescent="0.3"/>
    <row r="150" s="33" customFormat="1" ht="12.05" customHeight="1" x14ac:dyDescent="0.3"/>
    <row r="151" s="33" customFormat="1" ht="12.05" customHeight="1" x14ac:dyDescent="0.3"/>
    <row r="152" s="33" customFormat="1" ht="12.05" customHeight="1" x14ac:dyDescent="0.3"/>
    <row r="153" s="33" customFormat="1" ht="12.05" customHeight="1" x14ac:dyDescent="0.3"/>
    <row r="154" s="33" customFormat="1" ht="12.05" customHeight="1" x14ac:dyDescent="0.3"/>
    <row r="155" s="33" customFormat="1" ht="12.05" customHeight="1" x14ac:dyDescent="0.3"/>
    <row r="156" s="33" customFormat="1" ht="12.05" customHeight="1" x14ac:dyDescent="0.3"/>
    <row r="157" s="33" customFormat="1" ht="12.05" customHeight="1" x14ac:dyDescent="0.3"/>
    <row r="158" s="33" customFormat="1" ht="12.05" customHeight="1" x14ac:dyDescent="0.3"/>
    <row r="159" s="33" customFormat="1" ht="12.05" customHeight="1" x14ac:dyDescent="0.3"/>
    <row r="160" s="33" customFormat="1" ht="12.05" customHeight="1" x14ac:dyDescent="0.3"/>
    <row r="161" s="33" customFormat="1" ht="12.05" customHeight="1" x14ac:dyDescent="0.3"/>
    <row r="162" s="33" customFormat="1" ht="12.05" customHeight="1" x14ac:dyDescent="0.3"/>
    <row r="163" s="33" customFormat="1" ht="12.05" customHeight="1" x14ac:dyDescent="0.3"/>
    <row r="164" s="33" customFormat="1" ht="12.05" customHeight="1" x14ac:dyDescent="0.3"/>
    <row r="165" s="33" customFormat="1" ht="12.05" customHeight="1" x14ac:dyDescent="0.3"/>
    <row r="166" s="33" customFormat="1" ht="12.05" customHeight="1" x14ac:dyDescent="0.3"/>
    <row r="167" s="33" customFormat="1" ht="12.05" customHeight="1" x14ac:dyDescent="0.3"/>
    <row r="168" s="33" customFormat="1" ht="12.05" customHeight="1" x14ac:dyDescent="0.3"/>
    <row r="169" s="33" customFormat="1" ht="12.05" customHeight="1" x14ac:dyDescent="0.3"/>
    <row r="170" s="33" customFormat="1" ht="12.05" customHeight="1" x14ac:dyDescent="0.3"/>
    <row r="171" s="33" customFormat="1" ht="12.05" customHeight="1" x14ac:dyDescent="0.3"/>
    <row r="172" s="33" customFormat="1" ht="12.05" customHeight="1" x14ac:dyDescent="0.3"/>
    <row r="173" s="33" customFormat="1" ht="12.05" customHeight="1" x14ac:dyDescent="0.3"/>
    <row r="174" s="33" customFormat="1" ht="12.05" customHeight="1" x14ac:dyDescent="0.3"/>
    <row r="175" s="33" customFormat="1" ht="12.05" customHeight="1" x14ac:dyDescent="0.3"/>
    <row r="176" s="33" customFormat="1" ht="12.05" customHeight="1" x14ac:dyDescent="0.3"/>
    <row r="177" s="33" customFormat="1" ht="12.05" customHeight="1" x14ac:dyDescent="0.3"/>
    <row r="178" s="33" customFormat="1" ht="12.05" customHeight="1" x14ac:dyDescent="0.3"/>
    <row r="179" s="33" customFormat="1" ht="12.05" customHeight="1" x14ac:dyDescent="0.3"/>
    <row r="180" s="33" customFormat="1" ht="12.05" customHeight="1" x14ac:dyDescent="0.3"/>
    <row r="181" s="33" customFormat="1" ht="12.05" customHeight="1" x14ac:dyDescent="0.3"/>
    <row r="182" s="33" customFormat="1" ht="12.05" customHeight="1" x14ac:dyDescent="0.3"/>
    <row r="183" s="33" customFormat="1" ht="12.05" customHeight="1" x14ac:dyDescent="0.3"/>
    <row r="184" s="33" customFormat="1" ht="12.05" customHeight="1" x14ac:dyDescent="0.3"/>
    <row r="185" s="33" customFormat="1" ht="12.05" customHeight="1" x14ac:dyDescent="0.3"/>
    <row r="186" s="33" customFormat="1" ht="12.05" customHeight="1" x14ac:dyDescent="0.3"/>
    <row r="187" s="33" customFormat="1" ht="12.05" customHeight="1" x14ac:dyDescent="0.3"/>
    <row r="188" s="33" customFormat="1" ht="12.05" customHeight="1" x14ac:dyDescent="0.3"/>
    <row r="189" s="33" customFormat="1" ht="12.05" customHeight="1" x14ac:dyDescent="0.3"/>
    <row r="190" s="33" customFormat="1" ht="12.05" customHeight="1" x14ac:dyDescent="0.3"/>
    <row r="191" s="33" customFormat="1" ht="12.05" customHeight="1" x14ac:dyDescent="0.3"/>
    <row r="192" s="33" customFormat="1" ht="12.05" customHeight="1" x14ac:dyDescent="0.3"/>
    <row r="193" s="33" customFormat="1" ht="12.05" customHeight="1" x14ac:dyDescent="0.3"/>
    <row r="194" s="33" customFormat="1" ht="12.05" customHeight="1" x14ac:dyDescent="0.3"/>
    <row r="195" s="33" customFormat="1" ht="12.05" customHeight="1" x14ac:dyDescent="0.3"/>
    <row r="196" s="33" customFormat="1" ht="12.05" customHeight="1" x14ac:dyDescent="0.3"/>
    <row r="197" s="33" customFormat="1" ht="12.05" customHeight="1" x14ac:dyDescent="0.3"/>
    <row r="198" s="33" customFormat="1" ht="12.05" customHeight="1" x14ac:dyDescent="0.3"/>
    <row r="199" s="33" customFormat="1" ht="12.05" customHeight="1" x14ac:dyDescent="0.3"/>
    <row r="200" s="33" customFormat="1" ht="12.05" customHeight="1" x14ac:dyDescent="0.3"/>
    <row r="201" s="33" customFormat="1" ht="12.05" customHeight="1" x14ac:dyDescent="0.3"/>
    <row r="202" s="33" customFormat="1" ht="12.05" customHeight="1" x14ac:dyDescent="0.3"/>
    <row r="203" s="33" customFormat="1" ht="12.05" customHeight="1" x14ac:dyDescent="0.3"/>
    <row r="204" s="33" customFormat="1" ht="12.05" customHeight="1" x14ac:dyDescent="0.3"/>
    <row r="205" s="33" customFormat="1" ht="12.05" customHeight="1" x14ac:dyDescent="0.3"/>
    <row r="206" s="33" customFormat="1" ht="12.05" customHeight="1" x14ac:dyDescent="0.3"/>
    <row r="207" s="33" customFormat="1" ht="12.05" customHeight="1" x14ac:dyDescent="0.3"/>
    <row r="208" s="33" customFormat="1" ht="12.05" customHeight="1" x14ac:dyDescent="0.3"/>
    <row r="209" s="33" customFormat="1" ht="12.05" customHeight="1" x14ac:dyDescent="0.3"/>
    <row r="210" s="33" customFormat="1" ht="12.05" customHeight="1" x14ac:dyDescent="0.3"/>
    <row r="211" s="33" customFormat="1" ht="12.05" customHeight="1" x14ac:dyDescent="0.3"/>
    <row r="212" s="33" customFormat="1" ht="12.05" customHeight="1" x14ac:dyDescent="0.3"/>
    <row r="213" s="33" customFormat="1" ht="12.05" customHeight="1" x14ac:dyDescent="0.3"/>
    <row r="214" s="33" customFormat="1" ht="12.05" customHeight="1" x14ac:dyDescent="0.3"/>
    <row r="215" s="33" customFormat="1" ht="12.05" customHeight="1" x14ac:dyDescent="0.3"/>
    <row r="216" s="33" customFormat="1" ht="12.05" customHeight="1" x14ac:dyDescent="0.3"/>
    <row r="217" s="33" customFormat="1" ht="12.05" customHeight="1" x14ac:dyDescent="0.3"/>
    <row r="218" s="33" customFormat="1" ht="12.05" customHeight="1" x14ac:dyDescent="0.3"/>
    <row r="219" s="33" customFormat="1" ht="12.05" customHeight="1" x14ac:dyDescent="0.3"/>
    <row r="220" s="33" customFormat="1" ht="12.05" customHeight="1" x14ac:dyDescent="0.3"/>
    <row r="221" s="33" customFormat="1" ht="12.05" customHeight="1" x14ac:dyDescent="0.3"/>
    <row r="222" s="33" customFormat="1" ht="12.05" customHeight="1" x14ac:dyDescent="0.3"/>
    <row r="223" s="33" customFormat="1" ht="12.05" customHeight="1" x14ac:dyDescent="0.3"/>
    <row r="224" s="33" customFormat="1" ht="12.05" customHeight="1" x14ac:dyDescent="0.3"/>
    <row r="225" s="33" customFormat="1" ht="12.05" customHeight="1" x14ac:dyDescent="0.3"/>
    <row r="226" s="33" customFormat="1" ht="12.05" customHeight="1" x14ac:dyDescent="0.3"/>
    <row r="227" s="33" customFormat="1" ht="12.05" customHeight="1" x14ac:dyDescent="0.3"/>
    <row r="228" s="33" customFormat="1" ht="12.05" customHeight="1" x14ac:dyDescent="0.3"/>
    <row r="229" s="33" customFormat="1" ht="12.05" customHeight="1" x14ac:dyDescent="0.3"/>
    <row r="230" s="33" customFormat="1" ht="12.05" customHeight="1" x14ac:dyDescent="0.3"/>
    <row r="231" s="33" customFormat="1" ht="12.05" customHeight="1" x14ac:dyDescent="0.3"/>
    <row r="232" s="33" customFormat="1" ht="12.05" customHeight="1" x14ac:dyDescent="0.3"/>
    <row r="233" s="33" customFormat="1" ht="12.05" customHeight="1" x14ac:dyDescent="0.3"/>
    <row r="234" s="33" customFormat="1" ht="12.05" customHeight="1" x14ac:dyDescent="0.3"/>
    <row r="235" s="33" customFormat="1" ht="12.05" customHeight="1" x14ac:dyDescent="0.3"/>
    <row r="236" s="33" customFormat="1" ht="12.05" customHeight="1" x14ac:dyDescent="0.3"/>
    <row r="237" s="33" customFormat="1" ht="12.05" customHeight="1" x14ac:dyDescent="0.3"/>
    <row r="238" s="33" customFormat="1" ht="12.05" customHeight="1" x14ac:dyDescent="0.3"/>
    <row r="239" s="33" customFormat="1" ht="12.05" customHeight="1" x14ac:dyDescent="0.3"/>
    <row r="240" s="33" customFormat="1" ht="12.05" customHeight="1" x14ac:dyDescent="0.3"/>
    <row r="241" s="33" customFormat="1" ht="12.05" customHeight="1" x14ac:dyDescent="0.3"/>
    <row r="242" s="33" customFormat="1" ht="12.05" customHeight="1" x14ac:dyDescent="0.3"/>
    <row r="243" s="33" customFormat="1" ht="12.05" customHeight="1" x14ac:dyDescent="0.3"/>
    <row r="244" s="33" customFormat="1" ht="12.05" customHeight="1" x14ac:dyDescent="0.3"/>
    <row r="245" s="33" customFormat="1" ht="12.05" customHeight="1" x14ac:dyDescent="0.3"/>
    <row r="246" s="33" customFormat="1" ht="12.05" customHeight="1" x14ac:dyDescent="0.3"/>
    <row r="247" s="33" customFormat="1" ht="12.05" customHeight="1" x14ac:dyDescent="0.3"/>
    <row r="248" s="33" customFormat="1" ht="12.05" customHeight="1" x14ac:dyDescent="0.3"/>
    <row r="249" s="33" customFormat="1" ht="12.05" customHeight="1" x14ac:dyDescent="0.3"/>
    <row r="250" s="33" customFormat="1" ht="12.05" customHeight="1" x14ac:dyDescent="0.3"/>
    <row r="251" s="33" customFormat="1" ht="12.05" customHeight="1" x14ac:dyDescent="0.3"/>
    <row r="252" s="33" customFormat="1" ht="12.05" customHeight="1" x14ac:dyDescent="0.3"/>
    <row r="253" s="33" customFormat="1" ht="12.05" customHeight="1" x14ac:dyDescent="0.3"/>
    <row r="254" s="33" customFormat="1" ht="12.05" customHeight="1" x14ac:dyDescent="0.3"/>
    <row r="255" s="33" customFormat="1" ht="12.05" customHeight="1" x14ac:dyDescent="0.3"/>
    <row r="256" s="33" customFormat="1" ht="12.05" customHeight="1" x14ac:dyDescent="0.3"/>
    <row r="257" s="33" customFormat="1" ht="12.05" customHeight="1" x14ac:dyDescent="0.3"/>
    <row r="258" s="33" customFormat="1" ht="12.05" customHeight="1" x14ac:dyDescent="0.3"/>
    <row r="259" s="33" customFormat="1" ht="12.05" customHeight="1" x14ac:dyDescent="0.3"/>
    <row r="260" s="33" customFormat="1" ht="12.05" customHeight="1" x14ac:dyDescent="0.3"/>
    <row r="261" s="33" customFormat="1" ht="12.05" customHeight="1" x14ac:dyDescent="0.3"/>
    <row r="262" s="33" customFormat="1" ht="12.05" customHeight="1" x14ac:dyDescent="0.3"/>
    <row r="263" s="33" customFormat="1" ht="12.05" customHeight="1" x14ac:dyDescent="0.3"/>
    <row r="264" s="33" customFormat="1" ht="12.05" customHeight="1" x14ac:dyDescent="0.3"/>
    <row r="265" s="33" customFormat="1" ht="12.05" customHeight="1" x14ac:dyDescent="0.3"/>
    <row r="266" s="33" customFormat="1" ht="12.05" customHeight="1" x14ac:dyDescent="0.3"/>
    <row r="267" s="33" customFormat="1" ht="12.05" customHeight="1" x14ac:dyDescent="0.3"/>
    <row r="268" s="33" customFormat="1" ht="12.05" customHeight="1" x14ac:dyDescent="0.3"/>
    <row r="269" s="33" customFormat="1" ht="12.05" customHeight="1" x14ac:dyDescent="0.3"/>
    <row r="270" s="33" customFormat="1" ht="12.05" customHeight="1" x14ac:dyDescent="0.3"/>
    <row r="271" s="33" customFormat="1" ht="12.05" customHeight="1" x14ac:dyDescent="0.3"/>
    <row r="272" s="33" customFormat="1" ht="12.05" customHeight="1" x14ac:dyDescent="0.3"/>
    <row r="273" s="33" customFormat="1" ht="12.05" customHeight="1" x14ac:dyDescent="0.3"/>
    <row r="274" s="33" customFormat="1" ht="12.05" customHeight="1" x14ac:dyDescent="0.3"/>
    <row r="275" s="33" customFormat="1" ht="12.05" customHeight="1" x14ac:dyDescent="0.3"/>
    <row r="276" s="33" customFormat="1" ht="12.05" customHeight="1" x14ac:dyDescent="0.3"/>
    <row r="277" s="33" customFormat="1" ht="12.05" customHeight="1" x14ac:dyDescent="0.3"/>
    <row r="278" s="33" customFormat="1" ht="12.05" customHeight="1" x14ac:dyDescent="0.3"/>
    <row r="279" s="33" customFormat="1" ht="12.05" customHeight="1" x14ac:dyDescent="0.3"/>
    <row r="280" s="33" customFormat="1" ht="12.05" customHeight="1" x14ac:dyDescent="0.3"/>
    <row r="281" s="33" customFormat="1" ht="12.05" customHeight="1" x14ac:dyDescent="0.3"/>
    <row r="282" s="33" customFormat="1" ht="12.05" customHeight="1" x14ac:dyDescent="0.3"/>
    <row r="283" s="33" customFormat="1" ht="12.05" customHeight="1" x14ac:dyDescent="0.3"/>
    <row r="284" s="33" customFormat="1" ht="12.05" customHeight="1" x14ac:dyDescent="0.3"/>
    <row r="285" s="33" customFormat="1" ht="12.05" customHeight="1" x14ac:dyDescent="0.3"/>
    <row r="286" s="33" customFormat="1" ht="12.05" customHeight="1" x14ac:dyDescent="0.3"/>
    <row r="287" s="33" customFormat="1" ht="12.05" customHeight="1" x14ac:dyDescent="0.3"/>
    <row r="288" s="33" customFormat="1" ht="12.05" customHeight="1" x14ac:dyDescent="0.3"/>
    <row r="289" s="33" customFormat="1" ht="12.05" customHeight="1" x14ac:dyDescent="0.3"/>
    <row r="290" s="33" customFormat="1" ht="12.05" customHeight="1" x14ac:dyDescent="0.3"/>
    <row r="291" s="33" customFormat="1" ht="12.05" customHeight="1" x14ac:dyDescent="0.3"/>
    <row r="292" s="33" customFormat="1" ht="12.05" customHeight="1" x14ac:dyDescent="0.3"/>
    <row r="293" s="33" customFormat="1" ht="12.05" customHeight="1" x14ac:dyDescent="0.3"/>
    <row r="294" s="33" customFormat="1" ht="12.05" customHeight="1" x14ac:dyDescent="0.3"/>
    <row r="295" s="33" customFormat="1" ht="12.05" customHeight="1" x14ac:dyDescent="0.3"/>
    <row r="296" s="33" customFormat="1" ht="12.05" customHeight="1" x14ac:dyDescent="0.3"/>
    <row r="297" s="33" customFormat="1" ht="12.05" customHeight="1" x14ac:dyDescent="0.3"/>
    <row r="298" s="33" customFormat="1" ht="12.05" customHeight="1" x14ac:dyDescent="0.3"/>
    <row r="299" s="33" customFormat="1" ht="12.05" customHeight="1" x14ac:dyDescent="0.3"/>
    <row r="300" s="33" customFormat="1" ht="12.05" customHeight="1" x14ac:dyDescent="0.3"/>
    <row r="301" s="33" customFormat="1" ht="12.05" customHeight="1" x14ac:dyDescent="0.3"/>
    <row r="302" s="33" customFormat="1" ht="12.05" customHeight="1" x14ac:dyDescent="0.3"/>
    <row r="303" s="33" customFormat="1" ht="12.05" customHeight="1" x14ac:dyDescent="0.3"/>
    <row r="304" s="33" customFormat="1" ht="12.05" customHeight="1" x14ac:dyDescent="0.3"/>
    <row r="305" s="33" customFormat="1" ht="12.05" customHeight="1" x14ac:dyDescent="0.3"/>
    <row r="306" s="33" customFormat="1" ht="12.05" customHeight="1" x14ac:dyDescent="0.3"/>
    <row r="307" s="33" customFormat="1" ht="12.05" customHeight="1" x14ac:dyDescent="0.3"/>
    <row r="308" s="33" customFormat="1" ht="12.05" customHeight="1" x14ac:dyDescent="0.3"/>
    <row r="309" s="33" customFormat="1" ht="12.05" customHeight="1" x14ac:dyDescent="0.3"/>
    <row r="310" s="33" customFormat="1" ht="12.05" customHeight="1" x14ac:dyDescent="0.3"/>
    <row r="311" s="33" customFormat="1" ht="12.05" customHeight="1" x14ac:dyDescent="0.3"/>
    <row r="312" s="33" customFormat="1" ht="12.05" customHeight="1" x14ac:dyDescent="0.3"/>
    <row r="313" s="33" customFormat="1" ht="12.05" customHeight="1" x14ac:dyDescent="0.3"/>
    <row r="314" s="33" customFormat="1" ht="12.05" customHeight="1" x14ac:dyDescent="0.3"/>
    <row r="315" s="33" customFormat="1" ht="12.05" customHeight="1" x14ac:dyDescent="0.3"/>
    <row r="316" s="33" customFormat="1" ht="12.05" customHeight="1" x14ac:dyDescent="0.3"/>
    <row r="317" s="33" customFormat="1" ht="12.05" customHeight="1" x14ac:dyDescent="0.3"/>
    <row r="318" s="33" customFormat="1" ht="12.05" customHeight="1" x14ac:dyDescent="0.3"/>
    <row r="319" s="33" customFormat="1" ht="12.05" customHeight="1" x14ac:dyDescent="0.3"/>
    <row r="320" s="33" customFormat="1" ht="12.05" customHeight="1" x14ac:dyDescent="0.3"/>
    <row r="321" s="33" customFormat="1" ht="12.05" customHeight="1" x14ac:dyDescent="0.3"/>
    <row r="322" s="33" customFormat="1" ht="12.05" customHeight="1" x14ac:dyDescent="0.3"/>
    <row r="323" s="33" customFormat="1" ht="12.05" customHeight="1" x14ac:dyDescent="0.3"/>
    <row r="324" s="33" customFormat="1" ht="12.05" customHeight="1" x14ac:dyDescent="0.3"/>
    <row r="325" s="33" customFormat="1" ht="12.05" customHeight="1" x14ac:dyDescent="0.3"/>
    <row r="326" s="33" customFormat="1" ht="12.05" customHeight="1" x14ac:dyDescent="0.3"/>
    <row r="327" s="33" customFormat="1" ht="12.05" customHeight="1" x14ac:dyDescent="0.3"/>
    <row r="328" s="33" customFormat="1" ht="12.05" customHeight="1" x14ac:dyDescent="0.3"/>
    <row r="329" s="33" customFormat="1" ht="12.05" customHeight="1" x14ac:dyDescent="0.3"/>
    <row r="330" s="33" customFormat="1" ht="12.05" customHeight="1" x14ac:dyDescent="0.3"/>
    <row r="331" s="33" customFormat="1" ht="12.05" customHeight="1" x14ac:dyDescent="0.3"/>
    <row r="332" s="33" customFormat="1" ht="12.05" customHeight="1" x14ac:dyDescent="0.3"/>
    <row r="333" s="33" customFormat="1" ht="12.05" customHeight="1" x14ac:dyDescent="0.3"/>
    <row r="334" s="33" customFormat="1" ht="12.05" customHeight="1" x14ac:dyDescent="0.3"/>
    <row r="335" s="33" customFormat="1" ht="12.05" customHeight="1" x14ac:dyDescent="0.3"/>
    <row r="336" s="33" customFormat="1" ht="12.05" customHeight="1" x14ac:dyDescent="0.3"/>
    <row r="337" s="33" customFormat="1" ht="12.05" customHeight="1" x14ac:dyDescent="0.3"/>
    <row r="338" s="33" customFormat="1" ht="12.05" customHeight="1" x14ac:dyDescent="0.3"/>
    <row r="339" s="33" customFormat="1" ht="12.05" customHeight="1" x14ac:dyDescent="0.3"/>
    <row r="340" s="33" customFormat="1" ht="12.05" customHeight="1" x14ac:dyDescent="0.3"/>
    <row r="341" s="33" customFormat="1" ht="12.05" customHeight="1" x14ac:dyDescent="0.3"/>
    <row r="342" s="33" customFormat="1" ht="12.05" customHeight="1" x14ac:dyDescent="0.3"/>
    <row r="343" s="33" customFormat="1" ht="12.05" customHeight="1" x14ac:dyDescent="0.3"/>
    <row r="344" s="33" customFormat="1" ht="12.05" customHeight="1" x14ac:dyDescent="0.3"/>
    <row r="345" s="33" customFormat="1" ht="12.05" customHeight="1" x14ac:dyDescent="0.3"/>
    <row r="346" s="33" customFormat="1" ht="12.05" customHeight="1" x14ac:dyDescent="0.3"/>
    <row r="347" s="33" customFormat="1" ht="12.05" customHeight="1" x14ac:dyDescent="0.3"/>
    <row r="348" s="33" customFormat="1" ht="12.05" customHeight="1" x14ac:dyDescent="0.3"/>
    <row r="349" s="33" customFormat="1" ht="12.05" customHeight="1" x14ac:dyDescent="0.3"/>
    <row r="350" s="33" customFormat="1" ht="12.05" customHeight="1" x14ac:dyDescent="0.3"/>
    <row r="351" s="33" customFormat="1" ht="12.05" customHeight="1" x14ac:dyDescent="0.3"/>
    <row r="352" s="33" customFormat="1" ht="12.05" customHeight="1" x14ac:dyDescent="0.3"/>
    <row r="353" s="33" customFormat="1" ht="12.05" customHeight="1" x14ac:dyDescent="0.3"/>
    <row r="354" s="33" customFormat="1" ht="12.05" customHeight="1" x14ac:dyDescent="0.3"/>
    <row r="355" s="33" customFormat="1" ht="12.05" customHeight="1" x14ac:dyDescent="0.3"/>
    <row r="356" s="33" customFormat="1" ht="12.05" customHeight="1" x14ac:dyDescent="0.3"/>
    <row r="357" s="33" customFormat="1" ht="12.05" customHeight="1" x14ac:dyDescent="0.3"/>
    <row r="358" s="33" customFormat="1" ht="12.05" customHeight="1" x14ac:dyDescent="0.3"/>
    <row r="359" s="33" customFormat="1" ht="12.05" customHeight="1" x14ac:dyDescent="0.3"/>
    <row r="360" s="33" customFormat="1" ht="12.05" customHeight="1" x14ac:dyDescent="0.3"/>
    <row r="361" s="33" customFormat="1" ht="12.05" customHeight="1" x14ac:dyDescent="0.3"/>
    <row r="362" s="33" customFormat="1" ht="12.05" customHeight="1" x14ac:dyDescent="0.3"/>
    <row r="363" s="33" customFormat="1" ht="12.05" customHeight="1" x14ac:dyDescent="0.3"/>
    <row r="364" s="33" customFormat="1" ht="12.05" customHeight="1" x14ac:dyDescent="0.3"/>
    <row r="365" s="33" customFormat="1" ht="12.05" customHeight="1" x14ac:dyDescent="0.3"/>
    <row r="366" s="33" customFormat="1" ht="12.05" customHeight="1" x14ac:dyDescent="0.3"/>
    <row r="367" s="33" customFormat="1" ht="12.05" customHeight="1" x14ac:dyDescent="0.3"/>
    <row r="368" s="33" customFormat="1" ht="12.05" customHeight="1" x14ac:dyDescent="0.3"/>
    <row r="369" s="33" customFormat="1" ht="12.05" customHeight="1" x14ac:dyDescent="0.3"/>
    <row r="370" s="33" customFormat="1" ht="12.05" customHeight="1" x14ac:dyDescent="0.3"/>
    <row r="371" s="33" customFormat="1" ht="12.05" customHeight="1" x14ac:dyDescent="0.3"/>
    <row r="372" s="33" customFormat="1" ht="12.05" customHeight="1" x14ac:dyDescent="0.3"/>
    <row r="373" s="33" customFormat="1" ht="12.05" customHeight="1" x14ac:dyDescent="0.3"/>
    <row r="374" s="33" customFormat="1" ht="12.05" customHeight="1" x14ac:dyDescent="0.3"/>
    <row r="375" s="33" customFormat="1" ht="12.05" customHeight="1" x14ac:dyDescent="0.3"/>
    <row r="376" s="33" customFormat="1" ht="12.05" customHeight="1" x14ac:dyDescent="0.3"/>
    <row r="377" s="33" customFormat="1" ht="12.05" customHeight="1" x14ac:dyDescent="0.3"/>
    <row r="378" s="33" customFormat="1" ht="12.05" customHeight="1" x14ac:dyDescent="0.3"/>
    <row r="379" s="33" customFormat="1" ht="12.05" customHeight="1" x14ac:dyDescent="0.3"/>
    <row r="380" s="33" customFormat="1" ht="12.05" customHeight="1" x14ac:dyDescent="0.3"/>
    <row r="381" s="33" customFormat="1" ht="12.05" customHeight="1" x14ac:dyDescent="0.3"/>
    <row r="382" s="33" customFormat="1" ht="12.05" customHeight="1" x14ac:dyDescent="0.3"/>
    <row r="383" s="33" customFormat="1" ht="12.05" customHeight="1" x14ac:dyDescent="0.3"/>
    <row r="384" s="33" customFormat="1" ht="12.05" customHeight="1" x14ac:dyDescent="0.3"/>
    <row r="385" s="33" customFormat="1" ht="12.05" customHeight="1" x14ac:dyDescent="0.3"/>
    <row r="386" s="33" customFormat="1" ht="12.05" customHeight="1" x14ac:dyDescent="0.3"/>
    <row r="387" s="33" customFormat="1" ht="12.05" customHeight="1" x14ac:dyDescent="0.3"/>
    <row r="388" s="33" customFormat="1" ht="12.05" customHeight="1" x14ac:dyDescent="0.3"/>
    <row r="389" s="33" customFormat="1" ht="12.05" customHeight="1" x14ac:dyDescent="0.3"/>
    <row r="390" s="33" customFormat="1" ht="12.05" customHeight="1" x14ac:dyDescent="0.3"/>
    <row r="391" s="33" customFormat="1" ht="12.05" customHeight="1" x14ac:dyDescent="0.3"/>
    <row r="392" s="33" customFormat="1" ht="12.05" customHeight="1" x14ac:dyDescent="0.3"/>
    <row r="393" s="33" customFormat="1" ht="12.05" customHeight="1" x14ac:dyDescent="0.3"/>
    <row r="394" s="33" customFormat="1" ht="12.05" customHeight="1" x14ac:dyDescent="0.3"/>
    <row r="395" s="33" customFormat="1" ht="12.05" customHeight="1" x14ac:dyDescent="0.3"/>
    <row r="396" s="33" customFormat="1" ht="12.05" customHeight="1" x14ac:dyDescent="0.3"/>
    <row r="397" s="33" customFormat="1" ht="12.05" customHeight="1" x14ac:dyDescent="0.3"/>
    <row r="398" s="33" customFormat="1" ht="12.05" customHeight="1" x14ac:dyDescent="0.3"/>
    <row r="399" s="33" customFormat="1" ht="12.05" customHeight="1" x14ac:dyDescent="0.3"/>
    <row r="400" s="33" customFormat="1" ht="12.05" customHeight="1" x14ac:dyDescent="0.3"/>
    <row r="401" s="33" customFormat="1" ht="12.05" customHeight="1" x14ac:dyDescent="0.3"/>
    <row r="402" s="33" customFormat="1" ht="12.05" customHeight="1" x14ac:dyDescent="0.3"/>
    <row r="403" s="33" customFormat="1" ht="12.05" customHeight="1" x14ac:dyDescent="0.3"/>
    <row r="404" s="33" customFormat="1" ht="12.05" customHeight="1" x14ac:dyDescent="0.3"/>
    <row r="405" s="33" customFormat="1" ht="12.05" customHeight="1" x14ac:dyDescent="0.3"/>
    <row r="406" s="33" customFormat="1" ht="12.05" customHeight="1" x14ac:dyDescent="0.3"/>
    <row r="407" s="33" customFormat="1" ht="12.05" customHeight="1" x14ac:dyDescent="0.3"/>
    <row r="408" s="33" customFormat="1" ht="12.05" customHeight="1" x14ac:dyDescent="0.3"/>
    <row r="409" s="33" customFormat="1" ht="12.05" customHeight="1" x14ac:dyDescent="0.3"/>
    <row r="410" s="33" customFormat="1" ht="12.05" customHeight="1" x14ac:dyDescent="0.3"/>
    <row r="411" s="33" customFormat="1" ht="12.05" customHeight="1" x14ac:dyDescent="0.3"/>
    <row r="412" s="33" customFormat="1" ht="12.05" customHeight="1" x14ac:dyDescent="0.3"/>
    <row r="413" s="33" customFormat="1" ht="12.05" customHeight="1" x14ac:dyDescent="0.3"/>
    <row r="414" s="33" customFormat="1" ht="12.05" customHeight="1" x14ac:dyDescent="0.3"/>
    <row r="415" s="33" customFormat="1" ht="12.05" customHeight="1" x14ac:dyDescent="0.3"/>
    <row r="416" s="33" customFormat="1" ht="12.05" customHeight="1" x14ac:dyDescent="0.3"/>
    <row r="417" s="33" customFormat="1" ht="12.05" customHeight="1" x14ac:dyDescent="0.3"/>
    <row r="418" s="33" customFormat="1" ht="12.05" customHeight="1" x14ac:dyDescent="0.3"/>
    <row r="419" s="33" customFormat="1" ht="12.05" customHeight="1" x14ac:dyDescent="0.3"/>
    <row r="420" s="33" customFormat="1" ht="12.05" customHeight="1" x14ac:dyDescent="0.3"/>
    <row r="421" s="33" customFormat="1" ht="12.05" customHeight="1" x14ac:dyDescent="0.3"/>
    <row r="422" s="33" customFormat="1" ht="12.05" customHeight="1" x14ac:dyDescent="0.3"/>
    <row r="423" s="33" customFormat="1" ht="12.05" customHeight="1" x14ac:dyDescent="0.3"/>
    <row r="424" s="33" customFormat="1" ht="12.05" customHeight="1" x14ac:dyDescent="0.3"/>
    <row r="425" s="33" customFormat="1" ht="12.05" customHeight="1" x14ac:dyDescent="0.3"/>
    <row r="426" s="33" customFormat="1" ht="12.05" customHeight="1" x14ac:dyDescent="0.3"/>
    <row r="427" s="33" customFormat="1" ht="12.05" customHeight="1" x14ac:dyDescent="0.3"/>
    <row r="428" s="33" customFormat="1" ht="12.05" customHeight="1" x14ac:dyDescent="0.3"/>
    <row r="429" s="33" customFormat="1" ht="12.05" customHeight="1" x14ac:dyDescent="0.3"/>
    <row r="430" s="33" customFormat="1" ht="12.05" customHeight="1" x14ac:dyDescent="0.3"/>
    <row r="431" s="33" customFormat="1" ht="12.05" customHeight="1" x14ac:dyDescent="0.3"/>
    <row r="432" s="33" customFormat="1" ht="12.05" customHeight="1" x14ac:dyDescent="0.3"/>
    <row r="433" s="33" customFormat="1" ht="12.05" customHeight="1" x14ac:dyDescent="0.3"/>
    <row r="434" s="33" customFormat="1" ht="12.05" customHeight="1" x14ac:dyDescent="0.3"/>
    <row r="435" s="33" customFormat="1" ht="12.05" customHeight="1" x14ac:dyDescent="0.3"/>
    <row r="436" s="33" customFormat="1" ht="12.05" customHeight="1" x14ac:dyDescent="0.3"/>
    <row r="437" s="33" customFormat="1" ht="12.05" customHeight="1" x14ac:dyDescent="0.3"/>
    <row r="438" s="33" customFormat="1" ht="12.05" customHeight="1" x14ac:dyDescent="0.3"/>
    <row r="439" s="33" customFormat="1" ht="12.05" customHeight="1" x14ac:dyDescent="0.3"/>
    <row r="440" s="33" customFormat="1" ht="12.05" customHeight="1" x14ac:dyDescent="0.3"/>
    <row r="441" s="33" customFormat="1" ht="12.05" customHeight="1" x14ac:dyDescent="0.3"/>
    <row r="442" s="33" customFormat="1" ht="12.05" customHeight="1" x14ac:dyDescent="0.3"/>
    <row r="443" s="33" customFormat="1" ht="12.05" customHeight="1" x14ac:dyDescent="0.3"/>
    <row r="444" s="33" customFormat="1" ht="12.05" customHeight="1" x14ac:dyDescent="0.3"/>
    <row r="445" s="33" customFormat="1" ht="12.05" customHeight="1" x14ac:dyDescent="0.3"/>
    <row r="446" s="33" customFormat="1" ht="12.05" customHeight="1" x14ac:dyDescent="0.3"/>
    <row r="447" s="33" customFormat="1" ht="12.05" customHeight="1" x14ac:dyDescent="0.3"/>
    <row r="448" s="33" customFormat="1" ht="12.05" customHeight="1" x14ac:dyDescent="0.3"/>
    <row r="449" s="33" customFormat="1" ht="12.05" customHeight="1" x14ac:dyDescent="0.3"/>
    <row r="450" s="33" customFormat="1" ht="12.05" customHeight="1" x14ac:dyDescent="0.3"/>
    <row r="451" s="33" customFormat="1" ht="12.05" customHeight="1" x14ac:dyDescent="0.3"/>
    <row r="452" s="33" customFormat="1" ht="12.05" customHeight="1" x14ac:dyDescent="0.3"/>
    <row r="453" s="33" customFormat="1" ht="12.05" customHeight="1" x14ac:dyDescent="0.3"/>
    <row r="454" s="33" customFormat="1" ht="12.05" customHeight="1" x14ac:dyDescent="0.3"/>
    <row r="455" s="33" customFormat="1" ht="12.05" customHeight="1" x14ac:dyDescent="0.3"/>
    <row r="456" s="33" customFormat="1" ht="12.05" customHeight="1" x14ac:dyDescent="0.3"/>
    <row r="457" s="33" customFormat="1" ht="12.05" customHeight="1" x14ac:dyDescent="0.3"/>
    <row r="458" s="33" customFormat="1" ht="12.05" customHeight="1" x14ac:dyDescent="0.3"/>
    <row r="459" s="33" customFormat="1" ht="12.05" customHeight="1" x14ac:dyDescent="0.3"/>
    <row r="460" s="33" customFormat="1" ht="12.05" customHeight="1" x14ac:dyDescent="0.3"/>
    <row r="461" s="33" customFormat="1" ht="12.05" customHeight="1" x14ac:dyDescent="0.3"/>
    <row r="462" s="33" customFormat="1" ht="12.05" customHeight="1" x14ac:dyDescent="0.3"/>
    <row r="463" s="33" customFormat="1" ht="12.05" customHeight="1" x14ac:dyDescent="0.3"/>
    <row r="464" s="33" customFormat="1" ht="12.05" customHeight="1" x14ac:dyDescent="0.3"/>
    <row r="465" s="33" customFormat="1" ht="12.05" customHeight="1" x14ac:dyDescent="0.3"/>
    <row r="466" s="33" customFormat="1" ht="12.05" customHeight="1" x14ac:dyDescent="0.3"/>
    <row r="467" s="33" customFormat="1" ht="12.05" customHeight="1" x14ac:dyDescent="0.3"/>
    <row r="468" s="33" customFormat="1" ht="12.05" customHeight="1" x14ac:dyDescent="0.3"/>
    <row r="469" s="33" customFormat="1" ht="12.05" customHeight="1" x14ac:dyDescent="0.3"/>
    <row r="470" s="33" customFormat="1" ht="12.05" customHeight="1" x14ac:dyDescent="0.3"/>
    <row r="471" s="33" customFormat="1" ht="12.05" customHeight="1" x14ac:dyDescent="0.3"/>
    <row r="472" s="33" customFormat="1" ht="12.05" customHeight="1" x14ac:dyDescent="0.3"/>
    <row r="473" s="33" customFormat="1" ht="12.05" customHeight="1" x14ac:dyDescent="0.3"/>
    <row r="474" s="33" customFormat="1" ht="12.05" customHeight="1" x14ac:dyDescent="0.3"/>
    <row r="475" s="33" customFormat="1" ht="12.05" customHeight="1" x14ac:dyDescent="0.3"/>
    <row r="476" s="33" customFormat="1" ht="12.05" customHeight="1" x14ac:dyDescent="0.3"/>
    <row r="477" s="33" customFormat="1" ht="12.05" customHeight="1" x14ac:dyDescent="0.3"/>
    <row r="478" s="33" customFormat="1" ht="12.05" customHeight="1" x14ac:dyDescent="0.3"/>
    <row r="479" s="33" customFormat="1" ht="12.05" customHeight="1" x14ac:dyDescent="0.3"/>
    <row r="480" s="33" customFormat="1" ht="12.05" customHeight="1" x14ac:dyDescent="0.3"/>
    <row r="481" s="33" customFormat="1" ht="12.05" customHeight="1" x14ac:dyDescent="0.3"/>
    <row r="482" s="33" customFormat="1" ht="12.05" customHeight="1" x14ac:dyDescent="0.3"/>
    <row r="483" s="33" customFormat="1" ht="12.05" customHeight="1" x14ac:dyDescent="0.3"/>
    <row r="484" s="33" customFormat="1" ht="12.05" customHeight="1" x14ac:dyDescent="0.3"/>
    <row r="485" s="33" customFormat="1" ht="12.05" customHeight="1" x14ac:dyDescent="0.3"/>
    <row r="486" s="33" customFormat="1" ht="12.05" customHeight="1" x14ac:dyDescent="0.3"/>
    <row r="487" s="33" customFormat="1" ht="12.05" customHeight="1" x14ac:dyDescent="0.3"/>
    <row r="488" s="33" customFormat="1" ht="12.05" customHeight="1" x14ac:dyDescent="0.3"/>
    <row r="489" s="33" customFormat="1" ht="12.05" customHeight="1" x14ac:dyDescent="0.3"/>
    <row r="490" s="33" customFormat="1" ht="12.05" customHeight="1" x14ac:dyDescent="0.3"/>
    <row r="491" s="33" customFormat="1" ht="12.05" customHeight="1" x14ac:dyDescent="0.3"/>
    <row r="492" s="33" customFormat="1" ht="12.05" customHeight="1" x14ac:dyDescent="0.3"/>
    <row r="493" s="33" customFormat="1" ht="12.05" customHeight="1" x14ac:dyDescent="0.3"/>
    <row r="494" s="33" customFormat="1" ht="12.05" customHeight="1" x14ac:dyDescent="0.3"/>
    <row r="495" s="33" customFormat="1" ht="12.05" customHeight="1" x14ac:dyDescent="0.3"/>
    <row r="496" s="33" customFormat="1" ht="12.05" customHeight="1" x14ac:dyDescent="0.3"/>
    <row r="497" s="33" customFormat="1" ht="12.05" customHeight="1" x14ac:dyDescent="0.3"/>
    <row r="498" s="33" customFormat="1" ht="12.05" customHeight="1" x14ac:dyDescent="0.3"/>
    <row r="499" s="33" customFormat="1" ht="12.05" customHeight="1" x14ac:dyDescent="0.3"/>
    <row r="500" s="33" customFormat="1" ht="12.05" customHeight="1" x14ac:dyDescent="0.3"/>
    <row r="501" s="33" customFormat="1" ht="12.05" customHeight="1" x14ac:dyDescent="0.3"/>
    <row r="502" s="33" customFormat="1" ht="12.05" customHeight="1" x14ac:dyDescent="0.3"/>
    <row r="503" s="33" customFormat="1" ht="12.05" customHeight="1" x14ac:dyDescent="0.3"/>
    <row r="504" s="33" customFormat="1" ht="12.05" customHeight="1" x14ac:dyDescent="0.3"/>
    <row r="505" s="33" customFormat="1" ht="12.05" customHeight="1" x14ac:dyDescent="0.3"/>
    <row r="506" s="33" customFormat="1" ht="12.05" customHeight="1" x14ac:dyDescent="0.3"/>
    <row r="507" s="33" customFormat="1" ht="12.05" customHeight="1" x14ac:dyDescent="0.3"/>
    <row r="508" s="33" customFormat="1" ht="12.05" customHeight="1" x14ac:dyDescent="0.3"/>
    <row r="509" s="33" customFormat="1" ht="12.05" customHeight="1" x14ac:dyDescent="0.3"/>
    <row r="510" s="33" customFormat="1" ht="12.05" customHeight="1" x14ac:dyDescent="0.3"/>
    <row r="511" s="33" customFormat="1" ht="12.05" customHeight="1" x14ac:dyDescent="0.3"/>
    <row r="512" s="33" customFormat="1" ht="12.05" customHeight="1" x14ac:dyDescent="0.3"/>
    <row r="513" s="33" customFormat="1" ht="12.05" customHeight="1" x14ac:dyDescent="0.3"/>
    <row r="514" s="33" customFormat="1" ht="12.05" customHeight="1" x14ac:dyDescent="0.3"/>
    <row r="515" s="33" customFormat="1" ht="12.05" customHeight="1" x14ac:dyDescent="0.3"/>
    <row r="516" s="33" customFormat="1" ht="12.05" customHeight="1" x14ac:dyDescent="0.3"/>
    <row r="517" s="33" customFormat="1" ht="12.05" customHeight="1" x14ac:dyDescent="0.3"/>
    <row r="518" s="33" customFormat="1" ht="12.05" customHeight="1" x14ac:dyDescent="0.3"/>
    <row r="519" s="33" customFormat="1" ht="12.05" customHeight="1" x14ac:dyDescent="0.3"/>
    <row r="520" s="33" customFormat="1" ht="12.05" customHeight="1" x14ac:dyDescent="0.3"/>
    <row r="521" s="33" customFormat="1" ht="12.05" customHeight="1" x14ac:dyDescent="0.3"/>
    <row r="522" s="33" customFormat="1" ht="12.05" customHeight="1" x14ac:dyDescent="0.3"/>
    <row r="523" s="33" customFormat="1" ht="12.05" customHeight="1" x14ac:dyDescent="0.3"/>
    <row r="524" s="33" customFormat="1" ht="12.05" customHeight="1" x14ac:dyDescent="0.3"/>
    <row r="525" s="33" customFormat="1" ht="12.05" customHeight="1" x14ac:dyDescent="0.3"/>
    <row r="526" s="33" customFormat="1" ht="12.05" customHeight="1" x14ac:dyDescent="0.3"/>
    <row r="527" s="33" customFormat="1" ht="12.05" customHeight="1" x14ac:dyDescent="0.3"/>
    <row r="528" s="33" customFormat="1" ht="12.05" customHeight="1" x14ac:dyDescent="0.3"/>
    <row r="529" s="33" customFormat="1" ht="12.05" customHeight="1" x14ac:dyDescent="0.3"/>
    <row r="530" s="33" customFormat="1" ht="12.05" customHeight="1" x14ac:dyDescent="0.3"/>
    <row r="531" s="33" customFormat="1" ht="12.05" customHeight="1" x14ac:dyDescent="0.3"/>
    <row r="532" s="33" customFormat="1" ht="12.05" customHeight="1" x14ac:dyDescent="0.3"/>
    <row r="533" s="33" customFormat="1" ht="12.05" customHeight="1" x14ac:dyDescent="0.3"/>
    <row r="534" s="33" customFormat="1" ht="12.05" customHeight="1" x14ac:dyDescent="0.3"/>
    <row r="535" s="33" customFormat="1" ht="12.05" customHeight="1" x14ac:dyDescent="0.3"/>
    <row r="536" s="33" customFormat="1" ht="12.05" customHeight="1" x14ac:dyDescent="0.3"/>
    <row r="537" s="33" customFormat="1" ht="12.05" customHeight="1" x14ac:dyDescent="0.3"/>
    <row r="538" s="33" customFormat="1" ht="12.05" customHeight="1" x14ac:dyDescent="0.3"/>
    <row r="539" s="33" customFormat="1" ht="12.05" customHeight="1" x14ac:dyDescent="0.3"/>
    <row r="540" s="33" customFormat="1" ht="12.05" customHeight="1" x14ac:dyDescent="0.3"/>
    <row r="541" s="33" customFormat="1" ht="12.05" customHeight="1" x14ac:dyDescent="0.3"/>
    <row r="542" s="33" customFormat="1" ht="12.05" customHeight="1" x14ac:dyDescent="0.3"/>
    <row r="543" s="33" customFormat="1" ht="12.05" customHeight="1" x14ac:dyDescent="0.3"/>
    <row r="544" s="33" customFormat="1" ht="12.05" customHeight="1" x14ac:dyDescent="0.3"/>
    <row r="545" s="33" customFormat="1" ht="12.05" customHeight="1" x14ac:dyDescent="0.3"/>
    <row r="546" s="33" customFormat="1" ht="12.05" customHeight="1" x14ac:dyDescent="0.3"/>
    <row r="547" s="33" customFormat="1" ht="12.05" customHeight="1" x14ac:dyDescent="0.3"/>
    <row r="548" s="33" customFormat="1" ht="12.05" customHeight="1" x14ac:dyDescent="0.3"/>
    <row r="549" s="33" customFormat="1" ht="12.05" customHeight="1" x14ac:dyDescent="0.3"/>
    <row r="550" s="33" customFormat="1" ht="12.05" customHeight="1" x14ac:dyDescent="0.3"/>
    <row r="551" s="33" customFormat="1" ht="12.05" customHeight="1" x14ac:dyDescent="0.3"/>
    <row r="552" s="33" customFormat="1" ht="12.05" customHeight="1" x14ac:dyDescent="0.3"/>
    <row r="553" s="33" customFormat="1" ht="12.05" customHeight="1" x14ac:dyDescent="0.3"/>
    <row r="554" s="33" customFormat="1" ht="12.05" customHeight="1" x14ac:dyDescent="0.3"/>
    <row r="555" s="33" customFormat="1" ht="12.05" customHeight="1" x14ac:dyDescent="0.3"/>
    <row r="556" s="33" customFormat="1" ht="12.05" customHeight="1" x14ac:dyDescent="0.3"/>
    <row r="557" s="33" customFormat="1" ht="12.05" customHeight="1" x14ac:dyDescent="0.3"/>
    <row r="558" s="33" customFormat="1" ht="12.05" customHeight="1" x14ac:dyDescent="0.3"/>
    <row r="559" s="33" customFormat="1" ht="12.05" customHeight="1" x14ac:dyDescent="0.3"/>
    <row r="560" s="33" customFormat="1" ht="12.05" customHeight="1" x14ac:dyDescent="0.3"/>
    <row r="561" s="33" customFormat="1" ht="12.05" customHeight="1" x14ac:dyDescent="0.3"/>
    <row r="562" s="33" customFormat="1" ht="12.05" customHeight="1" x14ac:dyDescent="0.3"/>
    <row r="563" s="33" customFormat="1" ht="12.05" customHeight="1" x14ac:dyDescent="0.3"/>
    <row r="564" s="33" customFormat="1" ht="12.05" customHeight="1" x14ac:dyDescent="0.3"/>
    <row r="565" s="33" customFormat="1" ht="12.05" customHeight="1" x14ac:dyDescent="0.3"/>
    <row r="566" s="33" customFormat="1" ht="12.05" customHeight="1" x14ac:dyDescent="0.3"/>
    <row r="567" s="33" customFormat="1" ht="12.05" customHeight="1" x14ac:dyDescent="0.3"/>
    <row r="568" s="33" customFormat="1" ht="12.05" customHeight="1" x14ac:dyDescent="0.3"/>
    <row r="569" s="33" customFormat="1" ht="12.05" customHeight="1" x14ac:dyDescent="0.3"/>
    <row r="570" s="33" customFormat="1" ht="12.05" customHeight="1" x14ac:dyDescent="0.3"/>
    <row r="571" s="33" customFormat="1" ht="12.05" customHeight="1" x14ac:dyDescent="0.3"/>
    <row r="572" s="33" customFormat="1" ht="12.05" customHeight="1" x14ac:dyDescent="0.3"/>
    <row r="573" s="33" customFormat="1" ht="12.05" customHeight="1" x14ac:dyDescent="0.3"/>
    <row r="574" s="33" customFormat="1" ht="12.05" customHeight="1" x14ac:dyDescent="0.3"/>
    <row r="575" s="33" customFormat="1" ht="12.05" customHeight="1" x14ac:dyDescent="0.3"/>
    <row r="576" s="33" customFormat="1" ht="12.05" customHeight="1" x14ac:dyDescent="0.3"/>
    <row r="577" s="33" customFormat="1" ht="12.05" customHeight="1" x14ac:dyDescent="0.3"/>
    <row r="578" s="33" customFormat="1" ht="12.05" customHeight="1" x14ac:dyDescent="0.3"/>
    <row r="579" s="33" customFormat="1" ht="12.05" customHeight="1" x14ac:dyDescent="0.3"/>
    <row r="580" s="33" customFormat="1" ht="12.05" customHeight="1" x14ac:dyDescent="0.3"/>
    <row r="581" s="33" customFormat="1" ht="12.05" customHeight="1" x14ac:dyDescent="0.3"/>
    <row r="582" s="33" customFormat="1" ht="12.05" customHeight="1" x14ac:dyDescent="0.3"/>
    <row r="583" s="33" customFormat="1" ht="12.05" customHeight="1" x14ac:dyDescent="0.3"/>
    <row r="584" s="33" customFormat="1" ht="12.05" customHeight="1" x14ac:dyDescent="0.3"/>
    <row r="585" s="33" customFormat="1" ht="12.05" customHeight="1" x14ac:dyDescent="0.3"/>
    <row r="586" s="33" customFormat="1" ht="12.05" customHeight="1" x14ac:dyDescent="0.3"/>
    <row r="587" s="33" customFormat="1" ht="12.05" customHeight="1" x14ac:dyDescent="0.3"/>
    <row r="588" s="33" customFormat="1" ht="12.05" customHeight="1" x14ac:dyDescent="0.3"/>
    <row r="589" s="33" customFormat="1" ht="12.05" customHeight="1" x14ac:dyDescent="0.3"/>
    <row r="590" s="33" customFormat="1" ht="12.05" customHeight="1" x14ac:dyDescent="0.3"/>
    <row r="591" s="33" customFormat="1" ht="12.05" customHeight="1" x14ac:dyDescent="0.3"/>
    <row r="592" s="33" customFormat="1" ht="12.05" customHeight="1" x14ac:dyDescent="0.3"/>
    <row r="593" s="33" customFormat="1" ht="12.05" customHeight="1" x14ac:dyDescent="0.3"/>
    <row r="594" s="33" customFormat="1" ht="12.05" customHeight="1" x14ac:dyDescent="0.3"/>
    <row r="595" s="33" customFormat="1" ht="12.05" customHeight="1" x14ac:dyDescent="0.3"/>
    <row r="596" s="33" customFormat="1" ht="12.05" customHeight="1" x14ac:dyDescent="0.3"/>
    <row r="597" s="33" customFormat="1" ht="12.05" customHeight="1" x14ac:dyDescent="0.3"/>
    <row r="598" s="33" customFormat="1" ht="12.05" customHeight="1" x14ac:dyDescent="0.3"/>
    <row r="599" s="33" customFormat="1" ht="12.05" customHeight="1" x14ac:dyDescent="0.3"/>
    <row r="600" s="33" customFormat="1" ht="12.05" customHeight="1" x14ac:dyDescent="0.3"/>
    <row r="601" s="33" customFormat="1" ht="12.05" customHeight="1" x14ac:dyDescent="0.3"/>
    <row r="602" s="33" customFormat="1" ht="12.05" customHeight="1" x14ac:dyDescent="0.3"/>
    <row r="603" s="33" customFormat="1" ht="12.05" customHeight="1" x14ac:dyDescent="0.3"/>
    <row r="604" s="33" customFormat="1" ht="12.05" customHeight="1" x14ac:dyDescent="0.3"/>
    <row r="605" s="33" customFormat="1" ht="12.05" customHeight="1" x14ac:dyDescent="0.3"/>
    <row r="606" s="33" customFormat="1" ht="12.05" customHeight="1" x14ac:dyDescent="0.3"/>
    <row r="607" s="33" customFormat="1" ht="12.05" customHeight="1" x14ac:dyDescent="0.3"/>
    <row r="608" s="33" customFormat="1" ht="12.05" customHeight="1" x14ac:dyDescent="0.3"/>
    <row r="609" s="33" customFormat="1" ht="12.05" customHeight="1" x14ac:dyDescent="0.3"/>
    <row r="610" s="33" customFormat="1" ht="12.05" customHeight="1" x14ac:dyDescent="0.3"/>
    <row r="611" s="33" customFormat="1" ht="12.05" customHeight="1" x14ac:dyDescent="0.3"/>
    <row r="612" s="33" customFormat="1" ht="12.05" customHeight="1" x14ac:dyDescent="0.3"/>
    <row r="613" s="33" customFormat="1" ht="12.05" customHeight="1" x14ac:dyDescent="0.3"/>
    <row r="614" s="33" customFormat="1" ht="12.05" customHeight="1" x14ac:dyDescent="0.3"/>
    <row r="615" s="33" customFormat="1" ht="12.05" customHeight="1" x14ac:dyDescent="0.3"/>
    <row r="616" s="33" customFormat="1" ht="12.05" customHeight="1" x14ac:dyDescent="0.3"/>
    <row r="617" s="33" customFormat="1" ht="12.05" customHeight="1" x14ac:dyDescent="0.3"/>
    <row r="618" s="33" customFormat="1" ht="12.05" customHeight="1" x14ac:dyDescent="0.3"/>
    <row r="619" s="33" customFormat="1" ht="12.05" customHeight="1" x14ac:dyDescent="0.3"/>
    <row r="620" s="33" customFormat="1" ht="12.05" customHeight="1" x14ac:dyDescent="0.3"/>
    <row r="621" s="33" customFormat="1" ht="12.05" customHeight="1" x14ac:dyDescent="0.3"/>
    <row r="622" s="33" customFormat="1" ht="12.05" customHeight="1" x14ac:dyDescent="0.3"/>
    <row r="623" s="33" customFormat="1" ht="12.05" customHeight="1" x14ac:dyDescent="0.3"/>
    <row r="624" s="33" customFormat="1" ht="12.05" customHeight="1" x14ac:dyDescent="0.3"/>
    <row r="625" s="33" customFormat="1" ht="12.05" customHeight="1" x14ac:dyDescent="0.3"/>
    <row r="626" s="33" customFormat="1" ht="12.05" customHeight="1" x14ac:dyDescent="0.3"/>
    <row r="627" s="33" customFormat="1" ht="12.05" customHeight="1" x14ac:dyDescent="0.3"/>
    <row r="628" s="33" customFormat="1" ht="12.05" customHeight="1" x14ac:dyDescent="0.3"/>
    <row r="629" s="33" customFormat="1" ht="12.05" customHeight="1" x14ac:dyDescent="0.3"/>
    <row r="630" s="33" customFormat="1" ht="12.05" customHeight="1" x14ac:dyDescent="0.3"/>
    <row r="631" s="33" customFormat="1" ht="12.05" customHeight="1" x14ac:dyDescent="0.3"/>
    <row r="632" s="33" customFormat="1" ht="12.05" customHeight="1" x14ac:dyDescent="0.3"/>
    <row r="633" s="33" customFormat="1" ht="12.05" customHeight="1" x14ac:dyDescent="0.3"/>
    <row r="634" s="33" customFormat="1" ht="12.05" customHeight="1" x14ac:dyDescent="0.3"/>
    <row r="635" s="33" customFormat="1" ht="12.05" customHeight="1" x14ac:dyDescent="0.3"/>
    <row r="636" s="33" customFormat="1" ht="12.05" customHeight="1" x14ac:dyDescent="0.3"/>
    <row r="637" s="33" customFormat="1" ht="12.05" customHeight="1" x14ac:dyDescent="0.3"/>
    <row r="638" s="33" customFormat="1" ht="12.05" customHeight="1" x14ac:dyDescent="0.3"/>
    <row r="639" s="33" customFormat="1" ht="12.05" customHeight="1" x14ac:dyDescent="0.3"/>
    <row r="640" s="33" customFormat="1" ht="12.05" customHeight="1" x14ac:dyDescent="0.3"/>
    <row r="641" s="33" customFormat="1" ht="12.05" customHeight="1" x14ac:dyDescent="0.3"/>
    <row r="642" s="33" customFormat="1" ht="12.05" customHeight="1" x14ac:dyDescent="0.3"/>
    <row r="643" s="33" customFormat="1" ht="12.05" customHeight="1" x14ac:dyDescent="0.3"/>
    <row r="644" s="33" customFormat="1" ht="12.05" customHeight="1" x14ac:dyDescent="0.3"/>
    <row r="645" s="33" customFormat="1" ht="12.05" customHeight="1" x14ac:dyDescent="0.3"/>
    <row r="646" s="33" customFormat="1" ht="12.05" customHeight="1" x14ac:dyDescent="0.3"/>
    <row r="647" s="33" customFormat="1" ht="12.05" customHeight="1" x14ac:dyDescent="0.3"/>
    <row r="648" s="33" customFormat="1" ht="12.05" customHeight="1" x14ac:dyDescent="0.3"/>
    <row r="649" s="33" customFormat="1" ht="12.05" customHeight="1" x14ac:dyDescent="0.3"/>
    <row r="650" s="33" customFormat="1" ht="12.05" customHeight="1" x14ac:dyDescent="0.3"/>
    <row r="651" s="33" customFormat="1" ht="12.05" customHeight="1" x14ac:dyDescent="0.3"/>
    <row r="652" s="33" customFormat="1" ht="12.05" customHeight="1" x14ac:dyDescent="0.3"/>
    <row r="653" s="33" customFormat="1" ht="12.05" customHeight="1" x14ac:dyDescent="0.3"/>
    <row r="654" s="33" customFormat="1" ht="12.05" customHeight="1" x14ac:dyDescent="0.3"/>
    <row r="655" s="33" customFormat="1" ht="12.05" customHeight="1" x14ac:dyDescent="0.3"/>
    <row r="656" s="33" customFormat="1" ht="12.05" customHeight="1" x14ac:dyDescent="0.3"/>
    <row r="657" s="33" customFormat="1" ht="12.05" customHeight="1" x14ac:dyDescent="0.3"/>
    <row r="658" s="33" customFormat="1" ht="12.05" customHeight="1" x14ac:dyDescent="0.3"/>
    <row r="659" s="33" customFormat="1" ht="12.05" customHeight="1" x14ac:dyDescent="0.3"/>
    <row r="660" s="33" customFormat="1" ht="12.05" customHeight="1" x14ac:dyDescent="0.3"/>
    <row r="661" s="33" customFormat="1" ht="12.05" customHeight="1" x14ac:dyDescent="0.3"/>
    <row r="662" s="33" customFormat="1" ht="12.05" customHeight="1" x14ac:dyDescent="0.3"/>
    <row r="663" s="33" customFormat="1" ht="12.05" customHeight="1" x14ac:dyDescent="0.3"/>
    <row r="664" s="33" customFormat="1" ht="12.05" customHeight="1" x14ac:dyDescent="0.3"/>
    <row r="665" s="33" customFormat="1" ht="12.05" customHeight="1" x14ac:dyDescent="0.3"/>
    <row r="666" s="33" customFormat="1" ht="12.05" customHeight="1" x14ac:dyDescent="0.3"/>
    <row r="667" s="33" customFormat="1" ht="12.05" customHeight="1" x14ac:dyDescent="0.3"/>
    <row r="668" s="33" customFormat="1" ht="12.05" customHeight="1" x14ac:dyDescent="0.3"/>
    <row r="669" s="33" customFormat="1" ht="12.05" customHeight="1" x14ac:dyDescent="0.3"/>
    <row r="670" s="33" customFormat="1" ht="12.05" customHeight="1" x14ac:dyDescent="0.3"/>
    <row r="671" s="33" customFormat="1" ht="12.05" customHeight="1" x14ac:dyDescent="0.3"/>
    <row r="672" s="33" customFormat="1" ht="12.05" customHeight="1" x14ac:dyDescent="0.3"/>
    <row r="673" s="33" customFormat="1" ht="12.05" customHeight="1" x14ac:dyDescent="0.3"/>
    <row r="674" s="33" customFormat="1" ht="12.05" customHeight="1" x14ac:dyDescent="0.3"/>
    <row r="675" s="33" customFormat="1" ht="12.05" customHeight="1" x14ac:dyDescent="0.3"/>
    <row r="676" s="33" customFormat="1" ht="12.05" customHeight="1" x14ac:dyDescent="0.3"/>
    <row r="677" s="33" customFormat="1" ht="12.05" customHeight="1" x14ac:dyDescent="0.3"/>
    <row r="678" s="33" customFormat="1" ht="12.05" customHeight="1" x14ac:dyDescent="0.3"/>
    <row r="679" s="33" customFormat="1" ht="12.05" customHeight="1" x14ac:dyDescent="0.3"/>
    <row r="680" s="33" customFormat="1" ht="12.05" customHeight="1" x14ac:dyDescent="0.3"/>
    <row r="681" s="33" customFormat="1" ht="12.05" customHeight="1" x14ac:dyDescent="0.3"/>
    <row r="682" s="33" customFormat="1" ht="12.05" customHeight="1" x14ac:dyDescent="0.3"/>
    <row r="683" s="33" customFormat="1" ht="12.05" customHeight="1" x14ac:dyDescent="0.3"/>
    <row r="684" s="33" customFormat="1" ht="12.05" customHeight="1" x14ac:dyDescent="0.3"/>
    <row r="685" s="33" customFormat="1" ht="12.05" customHeight="1" x14ac:dyDescent="0.3"/>
    <row r="686" s="33" customFormat="1" ht="12.05" customHeight="1" x14ac:dyDescent="0.3"/>
    <row r="687" s="33" customFormat="1" ht="12.05" customHeight="1" x14ac:dyDescent="0.3"/>
    <row r="688" s="33" customFormat="1" ht="12.05" customHeight="1" x14ac:dyDescent="0.3"/>
    <row r="689" s="33" customFormat="1" ht="12.05" customHeight="1" x14ac:dyDescent="0.3"/>
    <row r="690" s="33" customFormat="1" ht="12.05" customHeight="1" x14ac:dyDescent="0.3"/>
    <row r="691" s="33" customFormat="1" ht="12.05" customHeight="1" x14ac:dyDescent="0.3"/>
    <row r="692" s="33" customFormat="1" ht="12.05" customHeight="1" x14ac:dyDescent="0.3"/>
    <row r="693" s="33" customFormat="1" ht="12.05" customHeight="1" x14ac:dyDescent="0.3"/>
    <row r="694" s="33" customFormat="1" ht="12.05" customHeight="1" x14ac:dyDescent="0.3"/>
    <row r="695" s="33" customFormat="1" ht="12.05" customHeight="1" x14ac:dyDescent="0.3"/>
    <row r="696" s="33" customFormat="1" ht="12.05" customHeight="1" x14ac:dyDescent="0.3"/>
    <row r="697" s="33" customFormat="1" ht="12.05" customHeight="1" x14ac:dyDescent="0.3"/>
    <row r="698" s="33" customFormat="1" ht="12.05" customHeight="1" x14ac:dyDescent="0.3"/>
    <row r="699" s="33" customFormat="1" ht="12.05" customHeight="1" x14ac:dyDescent="0.3"/>
    <row r="700" s="33" customFormat="1" ht="12.05" customHeight="1" x14ac:dyDescent="0.3"/>
    <row r="701" s="33" customFormat="1" ht="12.05" customHeight="1" x14ac:dyDescent="0.3"/>
    <row r="702" s="33" customFormat="1" ht="12.05" customHeight="1" x14ac:dyDescent="0.3"/>
    <row r="703" s="33" customFormat="1" ht="12.05" customHeight="1" x14ac:dyDescent="0.3"/>
    <row r="704" s="33" customFormat="1" ht="12.05" customHeight="1" x14ac:dyDescent="0.3"/>
    <row r="705" s="33" customFormat="1" ht="12.05" customHeight="1" x14ac:dyDescent="0.3"/>
    <row r="706" s="33" customFormat="1" ht="12.05" customHeight="1" x14ac:dyDescent="0.3"/>
    <row r="707" s="33" customFormat="1" ht="12.05" customHeight="1" x14ac:dyDescent="0.3"/>
    <row r="708" s="33" customFormat="1" ht="12.05" customHeight="1" x14ac:dyDescent="0.3"/>
    <row r="709" s="33" customFormat="1" ht="12.05" customHeight="1" x14ac:dyDescent="0.3"/>
    <row r="710" s="33" customFormat="1" ht="12.05" customHeight="1" x14ac:dyDescent="0.3"/>
    <row r="711" s="33" customFormat="1" ht="12.05" customHeight="1" x14ac:dyDescent="0.3"/>
    <row r="712" s="33" customFormat="1" ht="12.05" customHeight="1" x14ac:dyDescent="0.3"/>
    <row r="713" s="33" customFormat="1" ht="12.05" customHeight="1" x14ac:dyDescent="0.3"/>
    <row r="714" s="33" customFormat="1" ht="12.05" customHeight="1" x14ac:dyDescent="0.3"/>
    <row r="715" s="33" customFormat="1" ht="12.05" customHeight="1" x14ac:dyDescent="0.3"/>
    <row r="716" s="33" customFormat="1" ht="12.05" customHeight="1" x14ac:dyDescent="0.3"/>
    <row r="717" s="33" customFormat="1" ht="12.05" customHeight="1" x14ac:dyDescent="0.3"/>
    <row r="718" s="33" customFormat="1" ht="12.05" customHeight="1" x14ac:dyDescent="0.3"/>
    <row r="719" s="33" customFormat="1" ht="12.05" customHeight="1" x14ac:dyDescent="0.3"/>
    <row r="720" s="33" customFormat="1" ht="12.05" customHeight="1" x14ac:dyDescent="0.3"/>
    <row r="721" s="33" customFormat="1" ht="12.05" customHeight="1" x14ac:dyDescent="0.3"/>
    <row r="722" s="33" customFormat="1" ht="12.05" customHeight="1" x14ac:dyDescent="0.3"/>
    <row r="723" s="33" customFormat="1" ht="12.05" customHeight="1" x14ac:dyDescent="0.3"/>
    <row r="724" s="33" customFormat="1" ht="12.05" customHeight="1" x14ac:dyDescent="0.3"/>
    <row r="725" s="33" customFormat="1" ht="12.05" customHeight="1" x14ac:dyDescent="0.3"/>
    <row r="726" s="33" customFormat="1" ht="12.05" customHeight="1" x14ac:dyDescent="0.3"/>
    <row r="727" s="33" customFormat="1" ht="12.05" customHeight="1" x14ac:dyDescent="0.3"/>
    <row r="728" s="33" customFormat="1" ht="12.05" customHeight="1" x14ac:dyDescent="0.3"/>
    <row r="729" s="33" customFormat="1" ht="12.05" customHeight="1" x14ac:dyDescent="0.3"/>
    <row r="730" s="33" customFormat="1" ht="12.05" customHeight="1" x14ac:dyDescent="0.3"/>
    <row r="731" s="33" customFormat="1" ht="12.05" customHeight="1" x14ac:dyDescent="0.3"/>
    <row r="732" s="33" customFormat="1" ht="12.05" customHeight="1" x14ac:dyDescent="0.3"/>
    <row r="733" s="33" customFormat="1" ht="12.05" customHeight="1" x14ac:dyDescent="0.3"/>
    <row r="734" s="33" customFormat="1" ht="12.05" customHeight="1" x14ac:dyDescent="0.3"/>
    <row r="735" s="33" customFormat="1" ht="12.05" customHeight="1" x14ac:dyDescent="0.3"/>
    <row r="736" s="33" customFormat="1" ht="12.05" customHeight="1" x14ac:dyDescent="0.3"/>
    <row r="737" s="33" customFormat="1" ht="12.05" customHeight="1" x14ac:dyDescent="0.3"/>
    <row r="738" s="33" customFormat="1" ht="12.05" customHeight="1" x14ac:dyDescent="0.3"/>
    <row r="739" s="33" customFormat="1" ht="12.05" customHeight="1" x14ac:dyDescent="0.3"/>
    <row r="740" s="33" customFormat="1" ht="12.05" customHeight="1" x14ac:dyDescent="0.3"/>
    <row r="741" s="33" customFormat="1" ht="12.05" customHeight="1" x14ac:dyDescent="0.3"/>
    <row r="742" s="33" customFormat="1" ht="12.05" customHeight="1" x14ac:dyDescent="0.3"/>
    <row r="743" s="33" customFormat="1" ht="12.05" customHeight="1" x14ac:dyDescent="0.3"/>
    <row r="744" s="33" customFormat="1" ht="12.05" customHeight="1" x14ac:dyDescent="0.3"/>
    <row r="745" s="33" customFormat="1" ht="12.05" customHeight="1" x14ac:dyDescent="0.3"/>
    <row r="746" s="33" customFormat="1" ht="12.05" customHeight="1" x14ac:dyDescent="0.3"/>
    <row r="747" s="33" customFormat="1" ht="12.05" customHeight="1" x14ac:dyDescent="0.3"/>
    <row r="748" s="33" customFormat="1" ht="12.05" customHeight="1" x14ac:dyDescent="0.3"/>
    <row r="749" s="33" customFormat="1" ht="12.05" customHeight="1" x14ac:dyDescent="0.3"/>
    <row r="750" s="33" customFormat="1" ht="12.05" customHeight="1" x14ac:dyDescent="0.3"/>
    <row r="751" s="33" customFormat="1" ht="12.05" customHeight="1" x14ac:dyDescent="0.3"/>
    <row r="752" s="33" customFormat="1" ht="12.05" customHeight="1" x14ac:dyDescent="0.3"/>
    <row r="753" s="33" customFormat="1" ht="12.05" customHeight="1" x14ac:dyDescent="0.3"/>
    <row r="754" s="33" customFormat="1" ht="12.05" customHeight="1" x14ac:dyDescent="0.3"/>
    <row r="755" s="33" customFormat="1" ht="12.05" customHeight="1" x14ac:dyDescent="0.3"/>
    <row r="756" s="33" customFormat="1" ht="12.05" customHeight="1" x14ac:dyDescent="0.3"/>
    <row r="757" s="33" customFormat="1" ht="12.05" customHeight="1" x14ac:dyDescent="0.3"/>
    <row r="758" s="33" customFormat="1" ht="12.05" customHeight="1" x14ac:dyDescent="0.3"/>
    <row r="759" s="33" customFormat="1" ht="12.05" customHeight="1" x14ac:dyDescent="0.3"/>
    <row r="760" s="33" customFormat="1" ht="12.05" customHeight="1" x14ac:dyDescent="0.3"/>
    <row r="761" s="33" customFormat="1" ht="12.05" customHeight="1" x14ac:dyDescent="0.3"/>
    <row r="762" s="33" customFormat="1" ht="12.05" customHeight="1" x14ac:dyDescent="0.3"/>
    <row r="763" s="33" customFormat="1" ht="12.05" customHeight="1" x14ac:dyDescent="0.3"/>
    <row r="764" s="33" customFormat="1" ht="12.05" customHeight="1" x14ac:dyDescent="0.3"/>
    <row r="765" s="33" customFormat="1" ht="12.05" customHeight="1" x14ac:dyDescent="0.3"/>
    <row r="766" s="33" customFormat="1" ht="12.05" customHeight="1" x14ac:dyDescent="0.3"/>
    <row r="767" s="33" customFormat="1" ht="12.05" customHeight="1" x14ac:dyDescent="0.3"/>
    <row r="768" s="33" customFormat="1" ht="12.05" customHeight="1" x14ac:dyDescent="0.3"/>
    <row r="769" s="33" customFormat="1" ht="12.05" customHeight="1" x14ac:dyDescent="0.3"/>
    <row r="770" s="33" customFormat="1" ht="12.05" customHeight="1" x14ac:dyDescent="0.3"/>
    <row r="771" s="33" customFormat="1" ht="12.05" customHeight="1" x14ac:dyDescent="0.3"/>
    <row r="772" s="33" customFormat="1" ht="12.05" customHeight="1" x14ac:dyDescent="0.3"/>
    <row r="773" s="33" customFormat="1" ht="12.05" customHeight="1" x14ac:dyDescent="0.3"/>
    <row r="774" s="33" customFormat="1" ht="12.05" customHeight="1" x14ac:dyDescent="0.3"/>
    <row r="775" s="33" customFormat="1" ht="12.05" customHeight="1" x14ac:dyDescent="0.3"/>
    <row r="776" s="33" customFormat="1" ht="12.05" customHeight="1" x14ac:dyDescent="0.3"/>
    <row r="777" s="33" customFormat="1" ht="12.05" customHeight="1" x14ac:dyDescent="0.3"/>
    <row r="778" s="33" customFormat="1" ht="12.05" customHeight="1" x14ac:dyDescent="0.3"/>
    <row r="779" s="33" customFormat="1" ht="12.05" customHeight="1" x14ac:dyDescent="0.3"/>
    <row r="780" s="33" customFormat="1" ht="12.05" customHeight="1" x14ac:dyDescent="0.3"/>
    <row r="781" s="33" customFormat="1" ht="12.05" customHeight="1" x14ac:dyDescent="0.3"/>
    <row r="782" s="33" customFormat="1" ht="12.05" customHeight="1" x14ac:dyDescent="0.3"/>
    <row r="783" s="33" customFormat="1" ht="12.05" customHeight="1" x14ac:dyDescent="0.3"/>
    <row r="784" s="33" customFormat="1" ht="12.05" customHeight="1" x14ac:dyDescent="0.3"/>
    <row r="785" s="33" customFormat="1" ht="12.05" customHeight="1" x14ac:dyDescent="0.3"/>
    <row r="786" s="33" customFormat="1" ht="12.05" customHeight="1" x14ac:dyDescent="0.3"/>
    <row r="787" s="33" customFormat="1" ht="12.05" customHeight="1" x14ac:dyDescent="0.3"/>
    <row r="788" s="33" customFormat="1" ht="12.05" customHeight="1" x14ac:dyDescent="0.3"/>
    <row r="789" s="33" customFormat="1" ht="12.05" customHeight="1" x14ac:dyDescent="0.3"/>
    <row r="790" s="33" customFormat="1" ht="12.05" customHeight="1" x14ac:dyDescent="0.3"/>
    <row r="791" s="33" customFormat="1" ht="12.05" customHeight="1" x14ac:dyDescent="0.3"/>
    <row r="792" s="33" customFormat="1" ht="12.05" customHeight="1" x14ac:dyDescent="0.3"/>
    <row r="793" s="33" customFormat="1" ht="12.05" customHeight="1" x14ac:dyDescent="0.3"/>
    <row r="794" s="33" customFormat="1" ht="12.05" customHeight="1" x14ac:dyDescent="0.3"/>
    <row r="795" s="33" customFormat="1" ht="12.05" customHeight="1" x14ac:dyDescent="0.3"/>
    <row r="796" s="33" customFormat="1" ht="12.05" customHeight="1" x14ac:dyDescent="0.3"/>
    <row r="797" s="33" customFormat="1" ht="12.05" customHeight="1" x14ac:dyDescent="0.3"/>
    <row r="798" s="33" customFormat="1" ht="12.05" customHeight="1" x14ac:dyDescent="0.3"/>
    <row r="799" s="33" customFormat="1" ht="12.05" customHeight="1" x14ac:dyDescent="0.3"/>
    <row r="800" s="33" customFormat="1" ht="12.05" customHeight="1" x14ac:dyDescent="0.3"/>
    <row r="801" s="33" customFormat="1" ht="12.05" customHeight="1" x14ac:dyDescent="0.3"/>
    <row r="802" s="33" customFormat="1" ht="12.05" customHeight="1" x14ac:dyDescent="0.3"/>
    <row r="803" s="33" customFormat="1" ht="12.05" customHeight="1" x14ac:dyDescent="0.3"/>
    <row r="804" s="33" customFormat="1" ht="12.05" customHeight="1" x14ac:dyDescent="0.3"/>
    <row r="805" s="33" customFormat="1" ht="12.05" customHeight="1" x14ac:dyDescent="0.3"/>
    <row r="806" s="33" customFormat="1" ht="12.05" customHeight="1" x14ac:dyDescent="0.3"/>
    <row r="807" s="33" customFormat="1" ht="12.05" customHeight="1" x14ac:dyDescent="0.3"/>
    <row r="808" s="33" customFormat="1" ht="12.05" customHeight="1" x14ac:dyDescent="0.3"/>
    <row r="809" s="33" customFormat="1" ht="12.05" customHeight="1" x14ac:dyDescent="0.3"/>
    <row r="810" s="33" customFormat="1" ht="12.05" customHeight="1" x14ac:dyDescent="0.3"/>
    <row r="811" s="33" customFormat="1" ht="12.05" customHeight="1" x14ac:dyDescent="0.3"/>
    <row r="812" s="33" customFormat="1" ht="12.05" customHeight="1" x14ac:dyDescent="0.3"/>
    <row r="813" s="33" customFormat="1" ht="12.05" customHeight="1" x14ac:dyDescent="0.3"/>
    <row r="814" s="33" customFormat="1" ht="12.05" customHeight="1" x14ac:dyDescent="0.3"/>
    <row r="815" s="33" customFormat="1" ht="12.05" customHeight="1" x14ac:dyDescent="0.3"/>
    <row r="816" s="33" customFormat="1" ht="12.05" customHeight="1" x14ac:dyDescent="0.3"/>
    <row r="817" s="33" customFormat="1" ht="12.05" customHeight="1" x14ac:dyDescent="0.3"/>
    <row r="818" s="33" customFormat="1" ht="12.05" customHeight="1" x14ac:dyDescent="0.3"/>
    <row r="819" s="33" customFormat="1" ht="12.05" customHeight="1" x14ac:dyDescent="0.3"/>
    <row r="820" s="33" customFormat="1" ht="12.05" customHeight="1" x14ac:dyDescent="0.3"/>
    <row r="821" s="33" customFormat="1" ht="12.05" customHeight="1" x14ac:dyDescent="0.3"/>
    <row r="822" s="33" customFormat="1" ht="12.05" customHeight="1" x14ac:dyDescent="0.3"/>
    <row r="823" s="33" customFormat="1" ht="12.05" customHeight="1" x14ac:dyDescent="0.3"/>
    <row r="824" s="33" customFormat="1" ht="12.05" customHeight="1" x14ac:dyDescent="0.3"/>
    <row r="825" s="33" customFormat="1" ht="12.05" customHeight="1" x14ac:dyDescent="0.3"/>
    <row r="826" s="33" customFormat="1" ht="12.05" customHeight="1" x14ac:dyDescent="0.3"/>
    <row r="827" s="33" customFormat="1" ht="12.05" customHeight="1" x14ac:dyDescent="0.3"/>
    <row r="828" s="33" customFormat="1" ht="12.05" customHeight="1" x14ac:dyDescent="0.3"/>
    <row r="829" s="33" customFormat="1" ht="12.05" customHeight="1" x14ac:dyDescent="0.3"/>
    <row r="830" s="33" customFormat="1" ht="12.05" customHeight="1" x14ac:dyDescent="0.3"/>
    <row r="831" s="33" customFormat="1" ht="12.05" customHeight="1" x14ac:dyDescent="0.3"/>
    <row r="832" s="33" customFormat="1" ht="12.05" customHeight="1" x14ac:dyDescent="0.3"/>
    <row r="833" s="33" customFormat="1" ht="12.05" customHeight="1" x14ac:dyDescent="0.3"/>
    <row r="834" s="33" customFormat="1" ht="12.05" customHeight="1" x14ac:dyDescent="0.3"/>
    <row r="835" s="33" customFormat="1" ht="12.05" customHeight="1" x14ac:dyDescent="0.3"/>
    <row r="836" s="33" customFormat="1" ht="12.05" customHeight="1" x14ac:dyDescent="0.3"/>
    <row r="837" s="33" customFormat="1" ht="12.05" customHeight="1" x14ac:dyDescent="0.3"/>
    <row r="838" s="33" customFormat="1" ht="12.05" customHeight="1" x14ac:dyDescent="0.3"/>
    <row r="839" s="33" customFormat="1" ht="12.05" customHeight="1" x14ac:dyDescent="0.3"/>
    <row r="840" s="33" customFormat="1" ht="12.05" customHeight="1" x14ac:dyDescent="0.3"/>
    <row r="841" s="33" customFormat="1" ht="12.05" customHeight="1" x14ac:dyDescent="0.3"/>
    <row r="842" s="33" customFormat="1" ht="12.05" customHeight="1" x14ac:dyDescent="0.3"/>
    <row r="843" s="33" customFormat="1" ht="12.05" customHeight="1" x14ac:dyDescent="0.3"/>
    <row r="844" s="33" customFormat="1" ht="12.05" customHeight="1" x14ac:dyDescent="0.3"/>
    <row r="845" s="33" customFormat="1" ht="12.05" customHeight="1" x14ac:dyDescent="0.3"/>
    <row r="846" s="33" customFormat="1" ht="12.05" customHeight="1" x14ac:dyDescent="0.3"/>
    <row r="847" s="33" customFormat="1" ht="12.05" customHeight="1" x14ac:dyDescent="0.3"/>
    <row r="848" s="33" customFormat="1" ht="12.05" customHeight="1" x14ac:dyDescent="0.3"/>
    <row r="849" s="33" customFormat="1" ht="12.05" customHeight="1" x14ac:dyDescent="0.3"/>
    <row r="850" s="33" customFormat="1" ht="12.05" customHeight="1" x14ac:dyDescent="0.3"/>
    <row r="851" s="33" customFormat="1" ht="12.05" customHeight="1" x14ac:dyDescent="0.3"/>
    <row r="852" s="33" customFormat="1" ht="12.05" customHeight="1" x14ac:dyDescent="0.3"/>
    <row r="853" s="33" customFormat="1" ht="12.05" customHeight="1" x14ac:dyDescent="0.3"/>
    <row r="854" s="33" customFormat="1" ht="12.05" customHeight="1" x14ac:dyDescent="0.3"/>
    <row r="855" s="33" customFormat="1" ht="12.05" customHeight="1" x14ac:dyDescent="0.3"/>
    <row r="856" s="33" customFormat="1" ht="12.05" customHeight="1" x14ac:dyDescent="0.3"/>
    <row r="857" s="33" customFormat="1" ht="12.05" customHeight="1" x14ac:dyDescent="0.3"/>
    <row r="858" s="33" customFormat="1" ht="12.05" customHeight="1" x14ac:dyDescent="0.3"/>
    <row r="859" s="33" customFormat="1" ht="12.05" customHeight="1" x14ac:dyDescent="0.3"/>
    <row r="860" s="33" customFormat="1" ht="12.05" customHeight="1" x14ac:dyDescent="0.3"/>
    <row r="861" s="33" customFormat="1" ht="12.05" customHeight="1" x14ac:dyDescent="0.3"/>
    <row r="862" s="33" customFormat="1" ht="12.05" customHeight="1" x14ac:dyDescent="0.3"/>
    <row r="863" s="33" customFormat="1" ht="12.05" customHeight="1" x14ac:dyDescent="0.3"/>
    <row r="864" s="33" customFormat="1" ht="12.05" customHeight="1" x14ac:dyDescent="0.3"/>
    <row r="865" s="33" customFormat="1" ht="12.05" customHeight="1" x14ac:dyDescent="0.3"/>
    <row r="866" s="33" customFormat="1" ht="12.05" customHeight="1" x14ac:dyDescent="0.3"/>
    <row r="867" s="33" customFormat="1" ht="12.05" customHeight="1" x14ac:dyDescent="0.3"/>
    <row r="868" s="33" customFormat="1" ht="12.05" customHeight="1" x14ac:dyDescent="0.3"/>
    <row r="869" s="33" customFormat="1" ht="12.05" customHeight="1" x14ac:dyDescent="0.3"/>
    <row r="870" s="33" customFormat="1" ht="12.05" customHeight="1" x14ac:dyDescent="0.3"/>
    <row r="871" s="33" customFormat="1" ht="12.05" customHeight="1" x14ac:dyDescent="0.3"/>
    <row r="872" s="33" customFormat="1" ht="12.05" customHeight="1" x14ac:dyDescent="0.3"/>
    <row r="873" s="33" customFormat="1" ht="12.05" customHeight="1" x14ac:dyDescent="0.3"/>
    <row r="874" s="33" customFormat="1" ht="12.05" customHeight="1" x14ac:dyDescent="0.3"/>
    <row r="875" s="33" customFormat="1" ht="12.05" customHeight="1" x14ac:dyDescent="0.3"/>
    <row r="876" s="33" customFormat="1" ht="12.05" customHeight="1" x14ac:dyDescent="0.3"/>
    <row r="877" s="33" customFormat="1" ht="12.05" customHeight="1" x14ac:dyDescent="0.3"/>
    <row r="878" s="33" customFormat="1" ht="12.05" customHeight="1" x14ac:dyDescent="0.3"/>
    <row r="879" s="33" customFormat="1" ht="12.05" customHeight="1" x14ac:dyDescent="0.3"/>
    <row r="880" s="33" customFormat="1" ht="12.05" customHeight="1" x14ac:dyDescent="0.3"/>
    <row r="881" s="33" customFormat="1" ht="12.05" customHeight="1" x14ac:dyDescent="0.3"/>
    <row r="882" s="33" customFormat="1" ht="12.05" customHeight="1" x14ac:dyDescent="0.3"/>
    <row r="883" s="33" customFormat="1" ht="12.05" customHeight="1" x14ac:dyDescent="0.3"/>
    <row r="884" s="33" customFormat="1" ht="12.05" customHeight="1" x14ac:dyDescent="0.3"/>
    <row r="885" s="33" customFormat="1" ht="12.05" customHeight="1" x14ac:dyDescent="0.3"/>
    <row r="886" s="33" customFormat="1" ht="12.05" customHeight="1" x14ac:dyDescent="0.3"/>
    <row r="887" s="33" customFormat="1" ht="12.05" customHeight="1" x14ac:dyDescent="0.3"/>
    <row r="888" s="33" customFormat="1" ht="12.05" customHeight="1" x14ac:dyDescent="0.3"/>
    <row r="889" s="33" customFormat="1" ht="12.05" customHeight="1" x14ac:dyDescent="0.3"/>
    <row r="890" s="33" customFormat="1" ht="12.05" customHeight="1" x14ac:dyDescent="0.3"/>
    <row r="891" s="33" customFormat="1" ht="12.05" customHeight="1" x14ac:dyDescent="0.3"/>
    <row r="892" s="33" customFormat="1" ht="12.05" customHeight="1" x14ac:dyDescent="0.3"/>
    <row r="893" s="33" customFormat="1" ht="12.05" customHeight="1" x14ac:dyDescent="0.3"/>
    <row r="894" s="33" customFormat="1" ht="12.05" customHeight="1" x14ac:dyDescent="0.3"/>
    <row r="895" s="33" customFormat="1" ht="12.05" customHeight="1" x14ac:dyDescent="0.3"/>
    <row r="896" s="33" customFormat="1" ht="12.05" customHeight="1" x14ac:dyDescent="0.3"/>
    <row r="897" s="33" customFormat="1" ht="12.05" customHeight="1" x14ac:dyDescent="0.3"/>
    <row r="898" s="33" customFormat="1" ht="12.05" customHeight="1" x14ac:dyDescent="0.3"/>
    <row r="899" s="33" customFormat="1" ht="12.05" customHeight="1" x14ac:dyDescent="0.3"/>
    <row r="900" s="33" customFormat="1" ht="12.05" customHeight="1" x14ac:dyDescent="0.3"/>
    <row r="901" s="33" customFormat="1" ht="12.05" customHeight="1" x14ac:dyDescent="0.3"/>
    <row r="902" s="33" customFormat="1" ht="12.05" customHeight="1" x14ac:dyDescent="0.3"/>
    <row r="903" s="33" customFormat="1" ht="12.05" customHeight="1" x14ac:dyDescent="0.3"/>
    <row r="904" s="33" customFormat="1" ht="12.05" customHeight="1" x14ac:dyDescent="0.3"/>
    <row r="905" s="33" customFormat="1" ht="12.05" customHeight="1" x14ac:dyDescent="0.3"/>
    <row r="906" s="33" customFormat="1" ht="12.05" customHeight="1" x14ac:dyDescent="0.3"/>
    <row r="907" s="33" customFormat="1" ht="12.05" customHeight="1" x14ac:dyDescent="0.3"/>
    <row r="908" s="33" customFormat="1" ht="12.05" customHeight="1" x14ac:dyDescent="0.3"/>
    <row r="909" s="33" customFormat="1" ht="12.05" customHeight="1" x14ac:dyDescent="0.3"/>
    <row r="910" s="33" customFormat="1" ht="12.05" customHeight="1" x14ac:dyDescent="0.3"/>
    <row r="911" s="33" customFormat="1" ht="12.05" customHeight="1" x14ac:dyDescent="0.3"/>
    <row r="912" s="33" customFormat="1" ht="12.05" customHeight="1" x14ac:dyDescent="0.3"/>
    <row r="913" s="33" customFormat="1" ht="12.05" customHeight="1" x14ac:dyDescent="0.3"/>
    <row r="914" s="33" customFormat="1" ht="12.05" customHeight="1" x14ac:dyDescent="0.3"/>
    <row r="915" s="33" customFormat="1" ht="12.05" customHeight="1" x14ac:dyDescent="0.3"/>
    <row r="916" s="33" customFormat="1" ht="12.05" customHeight="1" x14ac:dyDescent="0.3"/>
    <row r="917" s="33" customFormat="1" ht="12.05" customHeight="1" x14ac:dyDescent="0.3"/>
    <row r="918" s="33" customFormat="1" ht="12.05" customHeight="1" x14ac:dyDescent="0.3"/>
    <row r="919" s="33" customFormat="1" ht="12.05" customHeight="1" x14ac:dyDescent="0.3"/>
    <row r="920" s="33" customFormat="1" ht="12.05" customHeight="1" x14ac:dyDescent="0.3"/>
    <row r="921" s="33" customFormat="1" ht="12.05" customHeight="1" x14ac:dyDescent="0.3"/>
    <row r="922" s="33" customFormat="1" ht="12.05" customHeight="1" x14ac:dyDescent="0.3"/>
    <row r="923" s="33" customFormat="1" ht="12.05" customHeight="1" x14ac:dyDescent="0.3"/>
    <row r="924" s="33" customFormat="1" ht="12.05" customHeight="1" x14ac:dyDescent="0.3"/>
    <row r="925" s="33" customFormat="1" ht="12.05" customHeight="1" x14ac:dyDescent="0.3"/>
    <row r="926" s="33" customFormat="1" ht="12.05" customHeight="1" x14ac:dyDescent="0.3"/>
    <row r="927" s="33" customFormat="1" ht="12.05" customHeight="1" x14ac:dyDescent="0.3"/>
    <row r="928" s="33" customFormat="1" ht="12.05" customHeight="1" x14ac:dyDescent="0.3"/>
    <row r="929" s="33" customFormat="1" ht="12.05" customHeight="1" x14ac:dyDescent="0.3"/>
    <row r="930" s="33" customFormat="1" ht="12.05" customHeight="1" x14ac:dyDescent="0.3"/>
    <row r="931" s="33" customFormat="1" ht="12.05" customHeight="1" x14ac:dyDescent="0.3"/>
    <row r="932" s="33" customFormat="1" ht="12.05" customHeight="1" x14ac:dyDescent="0.3"/>
    <row r="933" s="33" customFormat="1" ht="12.05" customHeight="1" x14ac:dyDescent="0.3"/>
    <row r="934" s="33" customFormat="1" ht="12.05" customHeight="1" x14ac:dyDescent="0.3"/>
    <row r="935" s="33" customFormat="1" ht="12.05" customHeight="1" x14ac:dyDescent="0.3"/>
    <row r="936" s="33" customFormat="1" ht="12.05" customHeight="1" x14ac:dyDescent="0.3"/>
    <row r="937" s="33" customFormat="1" ht="12.05" customHeight="1" x14ac:dyDescent="0.3"/>
    <row r="938" s="33" customFormat="1" ht="12.05" customHeight="1" x14ac:dyDescent="0.3"/>
    <row r="939" s="33" customFormat="1" ht="12.05" customHeight="1" x14ac:dyDescent="0.3"/>
    <row r="940" s="33" customFormat="1" ht="12.05" customHeight="1" x14ac:dyDescent="0.3"/>
    <row r="941" s="33" customFormat="1" ht="12.05" customHeight="1" x14ac:dyDescent="0.3"/>
    <row r="942" s="33" customFormat="1" ht="12.05" customHeight="1" x14ac:dyDescent="0.3"/>
    <row r="943" s="33" customFormat="1" ht="12.05" customHeight="1" x14ac:dyDescent="0.3"/>
    <row r="944" s="33" customFormat="1" ht="12.05" customHeight="1" x14ac:dyDescent="0.3"/>
    <row r="945" s="33" customFormat="1" ht="12.05" customHeight="1" x14ac:dyDescent="0.3"/>
    <row r="946" s="33" customFormat="1" ht="12.05" customHeight="1" x14ac:dyDescent="0.3"/>
    <row r="947" s="33" customFormat="1" ht="12.05" customHeight="1" x14ac:dyDescent="0.3"/>
    <row r="948" s="33" customFormat="1" ht="12.05" customHeight="1" x14ac:dyDescent="0.3"/>
    <row r="949" s="33" customFormat="1" ht="12.05" customHeight="1" x14ac:dyDescent="0.3"/>
    <row r="950" s="33" customFormat="1" ht="12.05" customHeight="1" x14ac:dyDescent="0.3"/>
    <row r="951" s="33" customFormat="1" ht="12.05" customHeight="1" x14ac:dyDescent="0.3"/>
    <row r="952" s="33" customFormat="1" ht="12.05" customHeight="1" x14ac:dyDescent="0.3"/>
    <row r="953" s="33" customFormat="1" ht="12.05" customHeight="1" x14ac:dyDescent="0.3"/>
    <row r="954" s="33" customFormat="1" ht="12.05" customHeight="1" x14ac:dyDescent="0.3"/>
    <row r="955" s="33" customFormat="1" ht="12.05" customHeight="1" x14ac:dyDescent="0.3"/>
    <row r="956" s="33" customFormat="1" ht="12.05" customHeight="1" x14ac:dyDescent="0.3"/>
    <row r="957" s="33" customFormat="1" ht="12.05" customHeight="1" x14ac:dyDescent="0.3"/>
    <row r="958" s="33" customFormat="1" ht="12.05" customHeight="1" x14ac:dyDescent="0.3"/>
    <row r="959" s="33" customFormat="1" ht="12.05" customHeight="1" x14ac:dyDescent="0.3"/>
    <row r="960" s="33" customFormat="1" ht="12.05" customHeight="1" x14ac:dyDescent="0.3"/>
    <row r="961" s="33" customFormat="1" ht="12.05" customHeight="1" x14ac:dyDescent="0.3"/>
    <row r="962" s="33" customFormat="1" ht="12.05" customHeight="1" x14ac:dyDescent="0.3"/>
    <row r="963" s="33" customFormat="1" ht="12.05" customHeight="1" x14ac:dyDescent="0.3"/>
    <row r="964" s="33" customFormat="1" ht="12.05" customHeight="1" x14ac:dyDescent="0.3"/>
    <row r="965" s="33" customFormat="1" ht="12.05" customHeight="1" x14ac:dyDescent="0.3"/>
    <row r="966" s="33" customFormat="1" ht="12.05" customHeight="1" x14ac:dyDescent="0.3"/>
    <row r="967" s="33" customFormat="1" ht="12.05" customHeight="1" x14ac:dyDescent="0.3"/>
    <row r="968" s="33" customFormat="1" ht="12.05" customHeight="1" x14ac:dyDescent="0.3"/>
    <row r="969" s="33" customFormat="1" ht="12.05" customHeight="1" x14ac:dyDescent="0.3"/>
    <row r="970" s="33" customFormat="1" ht="12.05" customHeight="1" x14ac:dyDescent="0.3"/>
    <row r="971" s="33" customFormat="1" ht="12.05" customHeight="1" x14ac:dyDescent="0.3"/>
    <row r="972" s="33" customFormat="1" ht="12.05" customHeight="1" x14ac:dyDescent="0.3"/>
    <row r="973" s="33" customFormat="1" ht="12.05" customHeight="1" x14ac:dyDescent="0.3"/>
    <row r="974" s="33" customFormat="1" ht="12.05" customHeight="1" x14ac:dyDescent="0.3"/>
    <row r="975" s="33" customFormat="1" ht="12.05" customHeight="1" x14ac:dyDescent="0.3"/>
    <row r="976" s="33" customFormat="1" ht="12.05" customHeight="1" x14ac:dyDescent="0.3"/>
    <row r="977" s="33" customFormat="1" ht="12.05" customHeight="1" x14ac:dyDescent="0.3"/>
    <row r="978" s="33" customFormat="1" ht="12.05" customHeight="1" x14ac:dyDescent="0.3"/>
    <row r="979" s="33" customFormat="1" ht="12.05" customHeight="1" x14ac:dyDescent="0.3"/>
    <row r="980" s="33" customFormat="1" ht="12.05" customHeight="1" x14ac:dyDescent="0.3"/>
    <row r="981" s="33" customFormat="1" ht="12.05" customHeight="1" x14ac:dyDescent="0.3"/>
    <row r="982" s="33" customFormat="1" ht="12.05" customHeight="1" x14ac:dyDescent="0.3"/>
    <row r="983" s="33" customFormat="1" ht="12.05" customHeight="1" x14ac:dyDescent="0.3"/>
    <row r="984" s="33" customFormat="1" ht="12.05" customHeight="1" x14ac:dyDescent="0.3"/>
    <row r="985" s="33" customFormat="1" ht="12.05" customHeight="1" x14ac:dyDescent="0.3"/>
    <row r="986" s="33" customFormat="1" ht="12.05" customHeight="1" x14ac:dyDescent="0.3"/>
    <row r="987" s="33" customFormat="1" ht="12.05" customHeight="1" x14ac:dyDescent="0.3"/>
    <row r="988" s="33" customFormat="1" ht="12.05" customHeight="1" x14ac:dyDescent="0.3"/>
    <row r="989" s="33" customFormat="1" ht="12.05" customHeight="1" x14ac:dyDescent="0.3"/>
    <row r="990" s="33" customFormat="1" ht="12.05" customHeight="1" x14ac:dyDescent="0.3"/>
    <row r="991" s="33" customFormat="1" ht="12.05" customHeight="1" x14ac:dyDescent="0.3"/>
    <row r="992" s="33" customFormat="1" ht="12.05" customHeight="1" x14ac:dyDescent="0.3"/>
    <row r="993" s="33" customFormat="1" ht="12.05" customHeight="1" x14ac:dyDescent="0.3"/>
    <row r="994" s="33" customFormat="1" ht="12.05" customHeight="1" x14ac:dyDescent="0.3"/>
    <row r="995" s="33" customFormat="1" ht="12.05" customHeight="1" x14ac:dyDescent="0.3"/>
    <row r="996" s="33" customFormat="1" ht="12.05" customHeight="1" x14ac:dyDescent="0.3"/>
    <row r="997" s="33" customFormat="1" ht="12.05" customHeight="1" x14ac:dyDescent="0.3"/>
    <row r="998" s="33" customFormat="1" ht="12.05" customHeight="1" x14ac:dyDescent="0.3"/>
    <row r="999" s="33" customFormat="1" ht="12.05" customHeight="1" x14ac:dyDescent="0.3"/>
    <row r="1000" s="33" customFormat="1" ht="12.05" customHeight="1" x14ac:dyDescent="0.3"/>
    <row r="1001" s="33" customFormat="1" ht="12.05" customHeight="1" x14ac:dyDescent="0.3"/>
  </sheetData>
  <sheetProtection algorithmName="SHA-512" hashValue="iOtEuJ84OoiZDTKGStIpkruKtllqgfEgYC2OotOqm17cqlrEvfbvUqpUtNzX8W7Q4IRViZckZD3qOvqvIvJ/nw==" saltValue="OLz/os7Ag2JkTSvX7hYVKg==" spinCount="100000" sheet="1" objects="1" scenarios="1"/>
  <mergeCells count="5">
    <mergeCell ref="C33:E33"/>
    <mergeCell ref="C29:E29"/>
    <mergeCell ref="C30:E30"/>
    <mergeCell ref="C31:E31"/>
    <mergeCell ref="C32:E32"/>
  </mergeCells>
  <dataValidations count="2">
    <dataValidation type="decimal" operator="lessThanOrEqual" allowBlank="1" showInputMessage="1" showErrorMessage="1" errorTitle="Boven plafondbedrag!" error="Het ingevulde bedrag ligt boven het plafondbedrag. Dit is niet toegestaan." promptTitle="Plafondbedrag van toepassing" prompt="Het plafondbedrag voor de eenmalige kosten bedraagt 450.000 exclusief BTW. Het aanbieden van eenmalige kosten boven het plafondbedrag is niet toegestaan en leidt tot uitsluiting van de verdere aanbestedingsprocedure. " sqref="D15" xr:uid="{B0E914F5-E1FD-4547-A2E1-1AAC218485C9}">
      <formula1>450000</formula1>
    </dataValidation>
    <dataValidation type="decimal" operator="lessThanOrEqual" allowBlank="1" showInputMessage="1" showErrorMessage="1" errorTitle="Boven plafond!" error="Het ingevulde bedrag ligt boven het plafondbedrag. Dit is niet toegestaan." promptTitle="Plafond van toepassing" prompt="Het plafondbedrag voor de all-in onderhoudskosten bedraagt maximaal 10% van de aangeboden eenmalige kosten exclusief BTW. Het aanbieden van boven het plafond is niet toegestaan en leidt tot uitsluiting van de verdere aanbestedingsprocedure. " sqref="D18:D19" xr:uid="{EB3AB028-F0E7-47F7-9EAD-AC79416C9E26}">
      <formula1>C18</formula1>
    </dataValidation>
  </dataValidations>
  <pageMargins left="0.7" right="0.7" top="0.75" bottom="0.7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99"/>
  <sheetViews>
    <sheetView tabSelected="1" topLeftCell="A11" workbookViewId="0">
      <selection activeCell="J36" sqref="J36"/>
    </sheetView>
  </sheetViews>
  <sheetFormatPr defaultColWidth="14.42578125" defaultRowHeight="15" customHeight="1" x14ac:dyDescent="0.3"/>
  <cols>
    <col min="1" max="1" width="4" customWidth="1"/>
    <col min="2" max="2" width="52.7109375" customWidth="1"/>
    <col min="3" max="3" width="70.7109375" customWidth="1"/>
    <col min="4" max="7" width="14.28515625" customWidth="1"/>
  </cols>
  <sheetData>
    <row r="1" spans="1:7" ht="57.75" customHeight="1" x14ac:dyDescent="0.3"/>
    <row r="2" spans="1:7" ht="12.05" customHeight="1" x14ac:dyDescent="0.3">
      <c r="B2" s="1" t="s">
        <v>0</v>
      </c>
      <c r="C2" s="1"/>
    </row>
    <row r="3" spans="1:7" ht="12.05" customHeight="1" x14ac:dyDescent="0.35">
      <c r="B3" s="61" t="s">
        <v>35</v>
      </c>
      <c r="C3" s="2"/>
      <c r="D3" s="2"/>
      <c r="E3" s="2"/>
    </row>
    <row r="4" spans="1:7" ht="12.05" customHeight="1" x14ac:dyDescent="0.35">
      <c r="B4" s="2"/>
      <c r="C4" s="2"/>
      <c r="D4" s="2"/>
      <c r="E4" s="2"/>
    </row>
    <row r="5" spans="1:7" ht="12.05" customHeight="1" x14ac:dyDescent="0.3">
      <c r="B5" s="3" t="s">
        <v>1</v>
      </c>
      <c r="C5" s="3"/>
      <c r="D5" s="3"/>
      <c r="E5" s="3"/>
      <c r="F5" s="4"/>
    </row>
    <row r="6" spans="1:7" ht="12.05" customHeight="1" x14ac:dyDescent="0.35">
      <c r="B6" s="2" t="s">
        <v>2</v>
      </c>
      <c r="C6" s="2"/>
      <c r="D6" s="2"/>
      <c r="E6" s="2"/>
    </row>
    <row r="7" spans="1:7" ht="12.05" customHeight="1" x14ac:dyDescent="0.35">
      <c r="B7" s="2"/>
      <c r="C7" s="2"/>
      <c r="D7" s="2"/>
      <c r="E7" s="2"/>
    </row>
    <row r="8" spans="1:7" ht="12.05" customHeight="1" x14ac:dyDescent="0.35">
      <c r="B8" s="2"/>
      <c r="C8" s="2"/>
      <c r="D8" s="2"/>
      <c r="E8" s="2"/>
    </row>
    <row r="9" spans="1:7" ht="12.05" customHeight="1" x14ac:dyDescent="0.35">
      <c r="B9" s="2" t="s">
        <v>3</v>
      </c>
      <c r="C9" s="2"/>
      <c r="D9" s="2"/>
      <c r="E9" s="2"/>
    </row>
    <row r="10" spans="1:7" ht="12.05" customHeight="1" x14ac:dyDescent="0.35">
      <c r="B10" s="5" t="s">
        <v>19</v>
      </c>
      <c r="C10" s="5"/>
      <c r="D10" s="2"/>
      <c r="E10" s="2"/>
    </row>
    <row r="11" spans="1:7" ht="12.05" customHeight="1" x14ac:dyDescent="0.35">
      <c r="B11" s="5" t="s">
        <v>5</v>
      </c>
      <c r="C11" s="5"/>
      <c r="D11" s="2"/>
      <c r="E11" s="2"/>
    </row>
    <row r="12" spans="1:7" ht="12.05" customHeight="1" x14ac:dyDescent="0.35">
      <c r="B12" s="5" t="s">
        <v>20</v>
      </c>
      <c r="C12" s="5"/>
      <c r="D12" s="2"/>
      <c r="E12" s="2"/>
    </row>
    <row r="13" spans="1:7" ht="12.05" customHeight="1" x14ac:dyDescent="0.35">
      <c r="B13" s="16" t="s">
        <v>21</v>
      </c>
      <c r="C13" s="5"/>
      <c r="D13" s="2"/>
      <c r="E13" s="2"/>
    </row>
    <row r="14" spans="1:7" ht="12.05" customHeight="1" x14ac:dyDescent="0.3">
      <c r="B14" s="5"/>
      <c r="C14" s="5"/>
    </row>
    <row r="15" spans="1:7" ht="12.05" customHeight="1" x14ac:dyDescent="0.35">
      <c r="A15" s="2"/>
      <c r="B15" s="6" t="s">
        <v>22</v>
      </c>
      <c r="C15" s="7"/>
      <c r="D15" s="8" t="s">
        <v>23</v>
      </c>
      <c r="E15" s="8" t="s">
        <v>24</v>
      </c>
      <c r="F15" s="8" t="s">
        <v>25</v>
      </c>
      <c r="G15" s="8" t="s">
        <v>7</v>
      </c>
    </row>
    <row r="16" spans="1:7" ht="12.05" customHeight="1" x14ac:dyDescent="0.3">
      <c r="B16" s="62" t="s">
        <v>36</v>
      </c>
      <c r="C16" s="10"/>
      <c r="D16" s="17"/>
      <c r="E16" s="18">
        <v>1</v>
      </c>
      <c r="F16" s="30">
        <v>1</v>
      </c>
      <c r="G16" s="11">
        <f t="shared" ref="G16:G43" si="0">E16*F16</f>
        <v>1</v>
      </c>
    </row>
    <row r="17" spans="2:7" ht="12.05" customHeight="1" x14ac:dyDescent="0.3">
      <c r="B17" s="12" t="s">
        <v>26</v>
      </c>
      <c r="C17" s="10"/>
      <c r="D17" s="17"/>
      <c r="E17" s="18">
        <v>1</v>
      </c>
      <c r="F17" s="30">
        <v>1</v>
      </c>
      <c r="G17" s="11">
        <f t="shared" si="0"/>
        <v>1</v>
      </c>
    </row>
    <row r="18" spans="2:7" ht="12.05" customHeight="1" x14ac:dyDescent="0.3">
      <c r="B18" s="9" t="s">
        <v>26</v>
      </c>
      <c r="C18" s="10"/>
      <c r="D18" s="17"/>
      <c r="E18" s="18">
        <v>1</v>
      </c>
      <c r="F18" s="30">
        <v>1</v>
      </c>
      <c r="G18" s="11">
        <f t="shared" si="0"/>
        <v>1</v>
      </c>
    </row>
    <row r="19" spans="2:7" ht="12.05" customHeight="1" x14ac:dyDescent="0.3">
      <c r="B19" s="9" t="s">
        <v>26</v>
      </c>
      <c r="C19" s="10"/>
      <c r="D19" s="17"/>
      <c r="E19" s="18">
        <v>1</v>
      </c>
      <c r="F19" s="30">
        <v>1</v>
      </c>
      <c r="G19" s="11">
        <f t="shared" si="0"/>
        <v>1</v>
      </c>
    </row>
    <row r="20" spans="2:7" ht="12.05" customHeight="1" x14ac:dyDescent="0.3">
      <c r="B20" s="9" t="s">
        <v>26</v>
      </c>
      <c r="C20" s="10"/>
      <c r="D20" s="17"/>
      <c r="E20" s="18">
        <v>1</v>
      </c>
      <c r="F20" s="30">
        <v>1</v>
      </c>
      <c r="G20" s="11">
        <f t="shared" si="0"/>
        <v>1</v>
      </c>
    </row>
    <row r="21" spans="2:7" ht="12.05" customHeight="1" x14ac:dyDescent="0.3">
      <c r="B21" s="9" t="s">
        <v>27</v>
      </c>
      <c r="C21" s="10"/>
      <c r="D21" s="17"/>
      <c r="E21" s="18">
        <v>1</v>
      </c>
      <c r="F21" s="30">
        <v>1</v>
      </c>
      <c r="G21" s="11">
        <f t="shared" si="0"/>
        <v>1</v>
      </c>
    </row>
    <row r="22" spans="2:7" ht="12.05" customHeight="1" x14ac:dyDescent="0.3">
      <c r="B22" s="9"/>
      <c r="C22" s="10"/>
      <c r="D22" s="17"/>
      <c r="E22" s="18">
        <v>1</v>
      </c>
      <c r="F22" s="30">
        <v>1</v>
      </c>
      <c r="G22" s="11">
        <f t="shared" si="0"/>
        <v>1</v>
      </c>
    </row>
    <row r="23" spans="2:7" ht="12.05" customHeight="1" x14ac:dyDescent="0.3">
      <c r="B23" s="9"/>
      <c r="C23" s="10"/>
      <c r="D23" s="17"/>
      <c r="E23" s="18">
        <v>1</v>
      </c>
      <c r="F23" s="30">
        <v>1</v>
      </c>
      <c r="G23" s="11">
        <f t="shared" si="0"/>
        <v>1</v>
      </c>
    </row>
    <row r="24" spans="2:7" ht="12.05" customHeight="1" x14ac:dyDescent="0.3">
      <c r="B24" s="9"/>
      <c r="C24" s="10"/>
      <c r="D24" s="17"/>
      <c r="E24" s="18">
        <v>1</v>
      </c>
      <c r="F24" s="30">
        <v>1</v>
      </c>
      <c r="G24" s="11">
        <f t="shared" si="0"/>
        <v>1</v>
      </c>
    </row>
    <row r="25" spans="2:7" ht="12.05" customHeight="1" x14ac:dyDescent="0.3">
      <c r="B25" s="9"/>
      <c r="C25" s="10"/>
      <c r="D25" s="17"/>
      <c r="E25" s="18">
        <v>1</v>
      </c>
      <c r="F25" s="30">
        <v>1</v>
      </c>
      <c r="G25" s="11">
        <f t="shared" si="0"/>
        <v>1</v>
      </c>
    </row>
    <row r="26" spans="2:7" ht="12.05" customHeight="1" x14ac:dyDescent="0.3">
      <c r="B26" s="9"/>
      <c r="C26" s="10"/>
      <c r="D26" s="17"/>
      <c r="E26" s="18">
        <v>1</v>
      </c>
      <c r="F26" s="30">
        <v>1</v>
      </c>
      <c r="G26" s="11">
        <f t="shared" si="0"/>
        <v>1</v>
      </c>
    </row>
    <row r="27" spans="2:7" ht="12.05" customHeight="1" x14ac:dyDescent="0.3">
      <c r="B27" s="9"/>
      <c r="C27" s="10"/>
      <c r="D27" s="17"/>
      <c r="E27" s="18">
        <v>1</v>
      </c>
      <c r="F27" s="30">
        <v>1</v>
      </c>
      <c r="G27" s="11">
        <f t="shared" si="0"/>
        <v>1</v>
      </c>
    </row>
    <row r="28" spans="2:7" ht="12.05" customHeight="1" x14ac:dyDescent="0.3">
      <c r="B28" s="9"/>
      <c r="C28" s="10"/>
      <c r="D28" s="17"/>
      <c r="E28" s="18">
        <v>1</v>
      </c>
      <c r="F28" s="30">
        <v>1</v>
      </c>
      <c r="G28" s="11">
        <f t="shared" si="0"/>
        <v>1</v>
      </c>
    </row>
    <row r="29" spans="2:7" ht="12.05" customHeight="1" x14ac:dyDescent="0.3">
      <c r="B29" s="9"/>
      <c r="C29" s="10"/>
      <c r="D29" s="17"/>
      <c r="E29" s="18">
        <v>1</v>
      </c>
      <c r="F29" s="30">
        <v>1</v>
      </c>
      <c r="G29" s="11">
        <f t="shared" si="0"/>
        <v>1</v>
      </c>
    </row>
    <row r="30" spans="2:7" ht="12.05" customHeight="1" x14ac:dyDescent="0.3">
      <c r="B30" s="9"/>
      <c r="C30" s="10"/>
      <c r="D30" s="17"/>
      <c r="E30" s="18">
        <v>1</v>
      </c>
      <c r="F30" s="30">
        <v>1</v>
      </c>
      <c r="G30" s="11">
        <f t="shared" si="0"/>
        <v>1</v>
      </c>
    </row>
    <row r="31" spans="2:7" ht="12.05" customHeight="1" x14ac:dyDescent="0.3">
      <c r="B31" s="9"/>
      <c r="C31" s="10"/>
      <c r="D31" s="17"/>
      <c r="E31" s="18">
        <v>1</v>
      </c>
      <c r="F31" s="30">
        <v>1</v>
      </c>
      <c r="G31" s="11">
        <f t="shared" si="0"/>
        <v>1</v>
      </c>
    </row>
    <row r="32" spans="2:7" ht="12.05" customHeight="1" x14ac:dyDescent="0.3">
      <c r="B32" s="9"/>
      <c r="C32" s="10"/>
      <c r="D32" s="17"/>
      <c r="E32" s="18">
        <v>1</v>
      </c>
      <c r="F32" s="30">
        <v>1</v>
      </c>
      <c r="G32" s="11">
        <f t="shared" si="0"/>
        <v>1</v>
      </c>
    </row>
    <row r="33" spans="2:7" ht="12.05" customHeight="1" x14ac:dyDescent="0.3">
      <c r="B33" s="9"/>
      <c r="C33" s="10"/>
      <c r="D33" s="17"/>
      <c r="E33" s="18">
        <v>1</v>
      </c>
      <c r="F33" s="30">
        <v>1</v>
      </c>
      <c r="G33" s="11">
        <f t="shared" si="0"/>
        <v>1</v>
      </c>
    </row>
    <row r="34" spans="2:7" ht="12.05" customHeight="1" x14ac:dyDescent="0.3">
      <c r="B34" s="9"/>
      <c r="C34" s="10"/>
      <c r="D34" s="17"/>
      <c r="E34" s="18">
        <v>1</v>
      </c>
      <c r="F34" s="30">
        <v>1</v>
      </c>
      <c r="G34" s="11">
        <f t="shared" si="0"/>
        <v>1</v>
      </c>
    </row>
    <row r="35" spans="2:7" ht="12.05" customHeight="1" x14ac:dyDescent="0.3">
      <c r="B35" s="9"/>
      <c r="C35" s="10"/>
      <c r="D35" s="17"/>
      <c r="E35" s="18">
        <v>1</v>
      </c>
      <c r="F35" s="30">
        <v>1</v>
      </c>
      <c r="G35" s="11">
        <f t="shared" si="0"/>
        <v>1</v>
      </c>
    </row>
    <row r="36" spans="2:7" ht="12.05" customHeight="1" x14ac:dyDescent="0.3">
      <c r="B36" s="9"/>
      <c r="C36" s="10"/>
      <c r="D36" s="17"/>
      <c r="E36" s="18">
        <v>1</v>
      </c>
      <c r="F36" s="30">
        <v>1</v>
      </c>
      <c r="G36" s="11">
        <f t="shared" si="0"/>
        <v>1</v>
      </c>
    </row>
    <row r="37" spans="2:7" ht="12.05" customHeight="1" x14ac:dyDescent="0.3">
      <c r="B37" s="9"/>
      <c r="C37" s="10"/>
      <c r="D37" s="17"/>
      <c r="E37" s="18">
        <v>1</v>
      </c>
      <c r="F37" s="30">
        <v>1</v>
      </c>
      <c r="G37" s="11">
        <f t="shared" si="0"/>
        <v>1</v>
      </c>
    </row>
    <row r="38" spans="2:7" ht="12.05" customHeight="1" x14ac:dyDescent="0.3">
      <c r="B38" s="9"/>
      <c r="C38" s="10"/>
      <c r="D38" s="17"/>
      <c r="E38" s="18">
        <v>1</v>
      </c>
      <c r="F38" s="30">
        <v>1</v>
      </c>
      <c r="G38" s="11">
        <f t="shared" si="0"/>
        <v>1</v>
      </c>
    </row>
    <row r="39" spans="2:7" ht="12.05" customHeight="1" x14ac:dyDescent="0.3">
      <c r="B39" s="9"/>
      <c r="C39" s="10"/>
      <c r="D39" s="17"/>
      <c r="E39" s="18">
        <v>1</v>
      </c>
      <c r="F39" s="30">
        <v>1</v>
      </c>
      <c r="G39" s="11">
        <f t="shared" si="0"/>
        <v>1</v>
      </c>
    </row>
    <row r="40" spans="2:7" ht="12.05" customHeight="1" x14ac:dyDescent="0.3">
      <c r="B40" s="9"/>
      <c r="C40" s="10"/>
      <c r="D40" s="17"/>
      <c r="E40" s="18">
        <v>1</v>
      </c>
      <c r="F40" s="30">
        <v>1</v>
      </c>
      <c r="G40" s="11">
        <f t="shared" si="0"/>
        <v>1</v>
      </c>
    </row>
    <row r="41" spans="2:7" ht="12.05" customHeight="1" x14ac:dyDescent="0.3">
      <c r="B41" s="9"/>
      <c r="C41" s="10"/>
      <c r="D41" s="17"/>
      <c r="E41" s="18">
        <v>1</v>
      </c>
      <c r="F41" s="30">
        <v>1</v>
      </c>
      <c r="G41" s="11">
        <f t="shared" si="0"/>
        <v>1</v>
      </c>
    </row>
    <row r="42" spans="2:7" ht="12.05" customHeight="1" x14ac:dyDescent="0.3">
      <c r="B42" s="12"/>
      <c r="C42" s="10"/>
      <c r="D42" s="17"/>
      <c r="E42" s="18">
        <v>1</v>
      </c>
      <c r="F42" s="30">
        <v>1</v>
      </c>
      <c r="G42" s="11">
        <f t="shared" si="0"/>
        <v>1</v>
      </c>
    </row>
    <row r="43" spans="2:7" ht="12.05" customHeight="1" x14ac:dyDescent="0.3">
      <c r="B43" s="9"/>
      <c r="C43" s="10"/>
      <c r="D43" s="17"/>
      <c r="E43" s="18">
        <v>1</v>
      </c>
      <c r="F43" s="30">
        <v>1</v>
      </c>
      <c r="G43" s="19">
        <f t="shared" si="0"/>
        <v>1</v>
      </c>
    </row>
    <row r="44" spans="2:7" ht="12.05" customHeight="1" x14ac:dyDescent="0.35">
      <c r="B44" s="6" t="s">
        <v>8</v>
      </c>
      <c r="C44" s="7"/>
      <c r="D44" s="20"/>
      <c r="E44" s="20"/>
      <c r="F44" s="21"/>
      <c r="G44" s="58">
        <f>SUM(G16:G43)</f>
        <v>28</v>
      </c>
    </row>
    <row r="45" spans="2:7" ht="12.05" customHeight="1" x14ac:dyDescent="0.35">
      <c r="B45" s="13"/>
      <c r="C45" s="13"/>
      <c r="D45" s="14"/>
      <c r="E45" s="14"/>
      <c r="F45" s="22"/>
      <c r="G45" s="23"/>
    </row>
    <row r="46" spans="2:7" ht="12.05" customHeight="1" x14ac:dyDescent="0.3"/>
    <row r="47" spans="2:7" ht="12.05" customHeight="1" x14ac:dyDescent="0.3">
      <c r="B47" s="55" t="s">
        <v>33</v>
      </c>
      <c r="C47" s="7"/>
      <c r="D47" s="8" t="s">
        <v>23</v>
      </c>
      <c r="E47" s="8" t="s">
        <v>28</v>
      </c>
      <c r="F47" s="8" t="s">
        <v>25</v>
      </c>
      <c r="G47" s="8" t="s">
        <v>7</v>
      </c>
    </row>
    <row r="48" spans="2:7" ht="12.05" customHeight="1" x14ac:dyDescent="0.3">
      <c r="B48" s="62" t="s">
        <v>37</v>
      </c>
      <c r="C48" s="10"/>
      <c r="D48" s="17"/>
      <c r="E48" s="18">
        <v>1</v>
      </c>
      <c r="F48" s="30">
        <v>1</v>
      </c>
      <c r="G48" s="11">
        <f t="shared" ref="G48:G70" si="1">E48*F48</f>
        <v>1</v>
      </c>
    </row>
    <row r="49" spans="2:7" ht="15.8" customHeight="1" x14ac:dyDescent="0.3">
      <c r="B49" s="9" t="s">
        <v>26</v>
      </c>
      <c r="C49" s="10"/>
      <c r="D49" s="17"/>
      <c r="E49" s="18">
        <v>1</v>
      </c>
      <c r="F49" s="30">
        <v>1</v>
      </c>
      <c r="G49" s="11">
        <f t="shared" si="1"/>
        <v>1</v>
      </c>
    </row>
    <row r="50" spans="2:7" ht="15.8" customHeight="1" x14ac:dyDescent="0.3">
      <c r="B50" s="9"/>
      <c r="C50" s="10"/>
      <c r="D50" s="17"/>
      <c r="E50" s="18">
        <v>1</v>
      </c>
      <c r="F50" s="30">
        <v>1</v>
      </c>
      <c r="G50" s="11">
        <f t="shared" si="1"/>
        <v>1</v>
      </c>
    </row>
    <row r="51" spans="2:7" ht="15.8" customHeight="1" x14ac:dyDescent="0.3">
      <c r="B51" s="9"/>
      <c r="C51" s="10"/>
      <c r="D51" s="17"/>
      <c r="E51" s="18">
        <v>1</v>
      </c>
      <c r="F51" s="30">
        <v>1</v>
      </c>
      <c r="G51" s="11">
        <f t="shared" si="1"/>
        <v>1</v>
      </c>
    </row>
    <row r="52" spans="2:7" ht="15.8" customHeight="1" x14ac:dyDescent="0.3">
      <c r="B52" s="9"/>
      <c r="C52" s="10"/>
      <c r="D52" s="17"/>
      <c r="E52" s="18">
        <v>1</v>
      </c>
      <c r="F52" s="30">
        <v>1</v>
      </c>
      <c r="G52" s="11">
        <f t="shared" si="1"/>
        <v>1</v>
      </c>
    </row>
    <row r="53" spans="2:7" ht="15.8" customHeight="1" x14ac:dyDescent="0.3">
      <c r="B53" s="9"/>
      <c r="C53" s="10"/>
      <c r="D53" s="17"/>
      <c r="E53" s="18">
        <v>1</v>
      </c>
      <c r="F53" s="30">
        <v>1</v>
      </c>
      <c r="G53" s="11">
        <f t="shared" si="1"/>
        <v>1</v>
      </c>
    </row>
    <row r="54" spans="2:7" ht="15.8" customHeight="1" x14ac:dyDescent="0.3">
      <c r="B54" s="9"/>
      <c r="C54" s="10"/>
      <c r="D54" s="17"/>
      <c r="E54" s="18">
        <v>1</v>
      </c>
      <c r="F54" s="30">
        <v>1</v>
      </c>
      <c r="G54" s="11">
        <f t="shared" si="1"/>
        <v>1</v>
      </c>
    </row>
    <row r="55" spans="2:7" ht="15.8" customHeight="1" x14ac:dyDescent="0.3">
      <c r="B55" s="9"/>
      <c r="C55" s="10"/>
      <c r="D55" s="17"/>
      <c r="E55" s="18">
        <v>1</v>
      </c>
      <c r="F55" s="30">
        <v>1</v>
      </c>
      <c r="G55" s="11">
        <f t="shared" si="1"/>
        <v>1</v>
      </c>
    </row>
    <row r="56" spans="2:7" ht="15.8" customHeight="1" x14ac:dyDescent="0.3">
      <c r="B56" s="9"/>
      <c r="C56" s="10"/>
      <c r="D56" s="17"/>
      <c r="E56" s="18">
        <v>1</v>
      </c>
      <c r="F56" s="30">
        <v>1</v>
      </c>
      <c r="G56" s="11">
        <f t="shared" si="1"/>
        <v>1</v>
      </c>
    </row>
    <row r="57" spans="2:7" ht="15.8" customHeight="1" x14ac:dyDescent="0.3">
      <c r="B57" s="9"/>
      <c r="C57" s="10"/>
      <c r="D57" s="17"/>
      <c r="E57" s="18">
        <v>1</v>
      </c>
      <c r="F57" s="30">
        <v>1</v>
      </c>
      <c r="G57" s="11">
        <f t="shared" si="1"/>
        <v>1</v>
      </c>
    </row>
    <row r="58" spans="2:7" ht="15.8" customHeight="1" x14ac:dyDescent="0.3">
      <c r="B58" s="9"/>
      <c r="C58" s="10"/>
      <c r="D58" s="17"/>
      <c r="E58" s="18">
        <v>1</v>
      </c>
      <c r="F58" s="30">
        <v>1</v>
      </c>
      <c r="G58" s="11">
        <f t="shared" si="1"/>
        <v>1</v>
      </c>
    </row>
    <row r="59" spans="2:7" ht="15.8" customHeight="1" x14ac:dyDescent="0.3">
      <c r="B59" s="9"/>
      <c r="C59" s="10"/>
      <c r="D59" s="17"/>
      <c r="E59" s="18">
        <v>1</v>
      </c>
      <c r="F59" s="30">
        <v>1</v>
      </c>
      <c r="G59" s="11">
        <f t="shared" si="1"/>
        <v>1</v>
      </c>
    </row>
    <row r="60" spans="2:7" ht="15.8" customHeight="1" x14ac:dyDescent="0.3">
      <c r="B60" s="9" t="s">
        <v>26</v>
      </c>
      <c r="C60" s="10"/>
      <c r="D60" s="17"/>
      <c r="E60" s="18">
        <v>1</v>
      </c>
      <c r="F60" s="30">
        <v>1</v>
      </c>
      <c r="G60" s="11">
        <f t="shared" si="1"/>
        <v>1</v>
      </c>
    </row>
    <row r="61" spans="2:7" ht="15.8" customHeight="1" x14ac:dyDescent="0.3">
      <c r="B61" s="9" t="s">
        <v>26</v>
      </c>
      <c r="C61" s="10"/>
      <c r="D61" s="17"/>
      <c r="E61" s="18">
        <v>1</v>
      </c>
      <c r="F61" s="30">
        <v>1</v>
      </c>
      <c r="G61" s="11">
        <f t="shared" si="1"/>
        <v>1</v>
      </c>
    </row>
    <row r="62" spans="2:7" ht="15.8" customHeight="1" x14ac:dyDescent="0.3">
      <c r="B62" s="9" t="s">
        <v>26</v>
      </c>
      <c r="C62" s="10"/>
      <c r="D62" s="17"/>
      <c r="E62" s="18">
        <v>1</v>
      </c>
      <c r="F62" s="30">
        <v>1</v>
      </c>
      <c r="G62" s="11">
        <f t="shared" si="1"/>
        <v>1</v>
      </c>
    </row>
    <row r="63" spans="2:7" ht="15.8" customHeight="1" x14ac:dyDescent="0.3">
      <c r="B63" s="9" t="s">
        <v>26</v>
      </c>
      <c r="C63" s="10"/>
      <c r="D63" s="17"/>
      <c r="E63" s="18">
        <v>1</v>
      </c>
      <c r="F63" s="30">
        <v>1</v>
      </c>
      <c r="G63" s="11">
        <f t="shared" si="1"/>
        <v>1</v>
      </c>
    </row>
    <row r="64" spans="2:7" ht="12.05" customHeight="1" x14ac:dyDescent="0.3">
      <c r="B64" s="9" t="s">
        <v>26</v>
      </c>
      <c r="C64" s="10"/>
      <c r="D64" s="17"/>
      <c r="E64" s="18">
        <v>1</v>
      </c>
      <c r="F64" s="30">
        <v>1</v>
      </c>
      <c r="G64" s="11">
        <f t="shared" si="1"/>
        <v>1</v>
      </c>
    </row>
    <row r="65" spans="2:7" ht="12.05" customHeight="1" x14ac:dyDescent="0.3">
      <c r="B65" s="9" t="s">
        <v>26</v>
      </c>
      <c r="C65" s="10"/>
      <c r="D65" s="17"/>
      <c r="E65" s="18">
        <v>1</v>
      </c>
      <c r="F65" s="30">
        <v>1</v>
      </c>
      <c r="G65" s="11">
        <f t="shared" si="1"/>
        <v>1</v>
      </c>
    </row>
    <row r="66" spans="2:7" ht="12.05" customHeight="1" x14ac:dyDescent="0.3">
      <c r="B66" s="9" t="s">
        <v>26</v>
      </c>
      <c r="C66" s="10"/>
      <c r="D66" s="17"/>
      <c r="E66" s="18">
        <v>1</v>
      </c>
      <c r="F66" s="30">
        <v>1</v>
      </c>
      <c r="G66" s="11">
        <f t="shared" si="1"/>
        <v>1</v>
      </c>
    </row>
    <row r="67" spans="2:7" ht="12.05" customHeight="1" x14ac:dyDescent="0.3">
      <c r="B67" s="9" t="s">
        <v>26</v>
      </c>
      <c r="C67" s="10"/>
      <c r="D67" s="17"/>
      <c r="E67" s="18">
        <v>1</v>
      </c>
      <c r="F67" s="30">
        <v>1</v>
      </c>
      <c r="G67" s="11">
        <f t="shared" si="1"/>
        <v>1</v>
      </c>
    </row>
    <row r="68" spans="2:7" ht="12.05" customHeight="1" x14ac:dyDescent="0.3">
      <c r="B68" s="9" t="s">
        <v>26</v>
      </c>
      <c r="C68" s="10"/>
      <c r="D68" s="17"/>
      <c r="E68" s="18">
        <v>1</v>
      </c>
      <c r="F68" s="30">
        <v>1</v>
      </c>
      <c r="G68" s="11">
        <f t="shared" si="1"/>
        <v>1</v>
      </c>
    </row>
    <row r="69" spans="2:7" ht="12.05" customHeight="1" x14ac:dyDescent="0.3">
      <c r="B69" s="9"/>
      <c r="C69" s="10"/>
      <c r="D69" s="17"/>
      <c r="E69" s="18">
        <v>1</v>
      </c>
      <c r="F69" s="30">
        <v>1</v>
      </c>
      <c r="G69" s="11">
        <f t="shared" si="1"/>
        <v>1</v>
      </c>
    </row>
    <row r="70" spans="2:7" ht="12.05" customHeight="1" x14ac:dyDescent="0.3">
      <c r="B70" s="24"/>
      <c r="C70" s="25"/>
      <c r="D70" s="26"/>
      <c r="E70" s="27">
        <v>1</v>
      </c>
      <c r="F70" s="31">
        <v>1</v>
      </c>
      <c r="G70" s="19">
        <f t="shared" si="1"/>
        <v>1</v>
      </c>
    </row>
    <row r="71" spans="2:7" ht="12.05" customHeight="1" x14ac:dyDescent="0.35">
      <c r="B71" s="56" t="s">
        <v>34</v>
      </c>
      <c r="C71" s="8"/>
      <c r="D71" s="20"/>
      <c r="E71" s="20"/>
      <c r="F71" s="57"/>
      <c r="G71" s="59">
        <f>SUM(G48:G70)</f>
        <v>23</v>
      </c>
    </row>
    <row r="72" spans="2:7" ht="12.05" customHeight="1" x14ac:dyDescent="0.3">
      <c r="B72" s="14"/>
      <c r="C72" s="13"/>
      <c r="D72" s="14"/>
      <c r="E72" s="14"/>
      <c r="F72" s="22"/>
      <c r="G72" s="28"/>
    </row>
    <row r="73" spans="2:7" ht="12.05" customHeight="1" x14ac:dyDescent="0.3">
      <c r="B73" s="13"/>
      <c r="C73" s="13"/>
      <c r="D73" s="14"/>
      <c r="E73" s="14"/>
      <c r="F73" s="14"/>
      <c r="G73" s="15"/>
    </row>
    <row r="74" spans="2:7" ht="12.05" customHeight="1" x14ac:dyDescent="0.3">
      <c r="B74" s="6" t="s">
        <v>29</v>
      </c>
      <c r="C74" s="7"/>
      <c r="D74" s="8" t="s">
        <v>25</v>
      </c>
    </row>
    <row r="75" spans="2:7" ht="12.05" customHeight="1" x14ac:dyDescent="0.3">
      <c r="B75" s="9" t="s">
        <v>26</v>
      </c>
      <c r="C75" s="10"/>
      <c r="D75" s="29"/>
    </row>
    <row r="76" spans="2:7" ht="12.05" customHeight="1" x14ac:dyDescent="0.3">
      <c r="B76" s="9" t="s">
        <v>26</v>
      </c>
      <c r="C76" s="10"/>
      <c r="D76" s="30">
        <v>1</v>
      </c>
    </row>
    <row r="77" spans="2:7" ht="12.05" customHeight="1" x14ac:dyDescent="0.3">
      <c r="B77" s="9" t="s">
        <v>26</v>
      </c>
      <c r="C77" s="10"/>
      <c r="D77" s="30">
        <v>1</v>
      </c>
    </row>
    <row r="78" spans="2:7" ht="12.05" customHeight="1" x14ac:dyDescent="0.3">
      <c r="B78" s="9" t="s">
        <v>26</v>
      </c>
      <c r="C78" s="10"/>
      <c r="D78" s="30">
        <v>1</v>
      </c>
    </row>
    <row r="79" spans="2:7" ht="12.05" customHeight="1" x14ac:dyDescent="0.3">
      <c r="B79" s="9" t="s">
        <v>26</v>
      </c>
      <c r="C79" s="10"/>
      <c r="D79" s="30">
        <v>1</v>
      </c>
    </row>
    <row r="80" spans="2:7" ht="12.05" customHeight="1" x14ac:dyDescent="0.3">
      <c r="B80" s="9" t="s">
        <v>26</v>
      </c>
      <c r="C80" s="10"/>
      <c r="D80" s="30">
        <v>1</v>
      </c>
    </row>
    <row r="81" spans="2:7" ht="12.05" customHeight="1" x14ac:dyDescent="0.3">
      <c r="B81" s="9" t="s">
        <v>26</v>
      </c>
      <c r="C81" s="10"/>
      <c r="D81" s="30">
        <v>1</v>
      </c>
    </row>
    <row r="82" spans="2:7" ht="12.05" customHeight="1" x14ac:dyDescent="0.3">
      <c r="B82" s="9" t="s">
        <v>26</v>
      </c>
      <c r="C82" s="10"/>
      <c r="D82" s="30">
        <v>1</v>
      </c>
    </row>
    <row r="83" spans="2:7" ht="12.05" customHeight="1" x14ac:dyDescent="0.3">
      <c r="B83" s="9" t="s">
        <v>26</v>
      </c>
      <c r="C83" s="10"/>
      <c r="D83" s="30">
        <v>1</v>
      </c>
    </row>
    <row r="84" spans="2:7" ht="12.05" customHeight="1" x14ac:dyDescent="0.3">
      <c r="B84" s="9" t="s">
        <v>26</v>
      </c>
      <c r="C84" s="10"/>
      <c r="D84" s="30">
        <v>1</v>
      </c>
    </row>
    <row r="85" spans="2:7" ht="12.05" customHeight="1" x14ac:dyDescent="0.3">
      <c r="B85" s="9" t="s">
        <v>26</v>
      </c>
      <c r="C85" s="10"/>
      <c r="D85" s="30">
        <v>1</v>
      </c>
    </row>
    <row r="86" spans="2:7" ht="12.05" customHeight="1" x14ac:dyDescent="0.3">
      <c r="B86" s="13"/>
      <c r="C86" s="13"/>
      <c r="D86" s="14"/>
      <c r="E86" s="14"/>
      <c r="F86" s="14"/>
      <c r="G86" s="15"/>
    </row>
    <row r="87" spans="2:7" ht="12.05" customHeight="1" x14ac:dyDescent="0.3"/>
    <row r="88" spans="2:7" ht="12.05" customHeight="1" x14ac:dyDescent="0.3"/>
    <row r="89" spans="2:7" ht="12.05" customHeight="1" x14ac:dyDescent="0.3"/>
    <row r="90" spans="2:7" ht="12.05" customHeight="1" x14ac:dyDescent="0.3"/>
    <row r="91" spans="2:7" ht="12.05" customHeight="1" x14ac:dyDescent="0.3"/>
    <row r="92" spans="2:7" ht="12.05" customHeight="1" x14ac:dyDescent="0.3"/>
    <row r="93" spans="2:7" ht="12.05" customHeight="1" x14ac:dyDescent="0.3"/>
    <row r="94" spans="2:7" ht="12.05" customHeight="1" x14ac:dyDescent="0.3"/>
    <row r="95" spans="2:7" ht="12.05" customHeight="1" x14ac:dyDescent="0.3"/>
    <row r="96" spans="2:7" ht="12.05" customHeight="1" x14ac:dyDescent="0.3"/>
    <row r="97" ht="12.05" customHeight="1" x14ac:dyDescent="0.3"/>
    <row r="98" ht="12.05" customHeight="1" x14ac:dyDescent="0.3"/>
    <row r="99" ht="12.05" customHeight="1" x14ac:dyDescent="0.3"/>
    <row r="100" ht="12.05" customHeight="1" x14ac:dyDescent="0.3"/>
    <row r="101" ht="12.05" customHeight="1" x14ac:dyDescent="0.3"/>
    <row r="102" ht="12.05" customHeight="1" x14ac:dyDescent="0.3"/>
    <row r="103" ht="12.05" customHeight="1" x14ac:dyDescent="0.3"/>
    <row r="104" ht="12.05" customHeight="1" x14ac:dyDescent="0.3"/>
    <row r="105" ht="12.05" customHeight="1" x14ac:dyDescent="0.3"/>
    <row r="106" ht="12.05" customHeight="1" x14ac:dyDescent="0.3"/>
    <row r="107" ht="12.05" customHeight="1" x14ac:dyDescent="0.3"/>
    <row r="108" ht="12.05" customHeight="1" x14ac:dyDescent="0.3"/>
    <row r="109" ht="12.05" customHeight="1" x14ac:dyDescent="0.3"/>
    <row r="110" ht="12.05" customHeight="1" x14ac:dyDescent="0.3"/>
    <row r="111" ht="12.05" customHeight="1" x14ac:dyDescent="0.3"/>
    <row r="112" ht="12.05" customHeight="1" x14ac:dyDescent="0.3"/>
    <row r="113" ht="12.05" customHeight="1" x14ac:dyDescent="0.3"/>
    <row r="114" ht="12.05" customHeight="1" x14ac:dyDescent="0.3"/>
    <row r="115" ht="12.05" customHeight="1" x14ac:dyDescent="0.3"/>
    <row r="116" ht="12.05" customHeight="1" x14ac:dyDescent="0.3"/>
    <row r="117" ht="12.05" customHeight="1" x14ac:dyDescent="0.3"/>
    <row r="118" ht="12.05" customHeight="1" x14ac:dyDescent="0.3"/>
    <row r="119" ht="12.05" customHeight="1" x14ac:dyDescent="0.3"/>
    <row r="120" ht="12.05" customHeight="1" x14ac:dyDescent="0.3"/>
    <row r="121" ht="12.05" customHeight="1" x14ac:dyDescent="0.3"/>
    <row r="122" ht="12.05" customHeight="1" x14ac:dyDescent="0.3"/>
    <row r="123" ht="12.05" customHeight="1" x14ac:dyDescent="0.3"/>
    <row r="124" ht="12.05" customHeight="1" x14ac:dyDescent="0.3"/>
    <row r="125" ht="12.05" customHeight="1" x14ac:dyDescent="0.3"/>
    <row r="126" ht="12.05" customHeight="1" x14ac:dyDescent="0.3"/>
    <row r="127" ht="12.05" customHeight="1" x14ac:dyDescent="0.3"/>
    <row r="128" ht="12.05" customHeight="1" x14ac:dyDescent="0.3"/>
    <row r="129" ht="12.05" customHeight="1" x14ac:dyDescent="0.3"/>
    <row r="130" ht="12.05" customHeight="1" x14ac:dyDescent="0.3"/>
    <row r="131" ht="12.05" customHeight="1" x14ac:dyDescent="0.3"/>
    <row r="132" ht="12.05" customHeight="1" x14ac:dyDescent="0.3"/>
    <row r="133" ht="12.05" customHeight="1" x14ac:dyDescent="0.3"/>
    <row r="134" ht="12.05" customHeight="1" x14ac:dyDescent="0.3"/>
    <row r="135" ht="12.05" customHeight="1" x14ac:dyDescent="0.3"/>
    <row r="136" ht="12.05" customHeight="1" x14ac:dyDescent="0.3"/>
    <row r="137" ht="12.05" customHeight="1" x14ac:dyDescent="0.3"/>
    <row r="138" ht="12.05" customHeight="1" x14ac:dyDescent="0.3"/>
    <row r="139" ht="12.05" customHeight="1" x14ac:dyDescent="0.3"/>
    <row r="140" ht="12.05" customHeight="1" x14ac:dyDescent="0.3"/>
    <row r="141" ht="12.05" customHeight="1" x14ac:dyDescent="0.3"/>
    <row r="142" ht="12.05" customHeight="1" x14ac:dyDescent="0.3"/>
    <row r="143" ht="12.05" customHeight="1" x14ac:dyDescent="0.3"/>
    <row r="144" ht="12.05" customHeight="1" x14ac:dyDescent="0.3"/>
    <row r="145" ht="12.05" customHeight="1" x14ac:dyDescent="0.3"/>
    <row r="146" ht="12.05" customHeight="1" x14ac:dyDescent="0.3"/>
    <row r="147" ht="12.05" customHeight="1" x14ac:dyDescent="0.3"/>
    <row r="148" ht="12.05" customHeight="1" x14ac:dyDescent="0.3"/>
    <row r="149" ht="12.05" customHeight="1" x14ac:dyDescent="0.3"/>
    <row r="150" ht="12.05" customHeight="1" x14ac:dyDescent="0.3"/>
    <row r="151" ht="12.05" customHeight="1" x14ac:dyDescent="0.3"/>
    <row r="152" ht="12.05" customHeight="1" x14ac:dyDescent="0.3"/>
    <row r="153" ht="12.05" customHeight="1" x14ac:dyDescent="0.3"/>
    <row r="154" ht="12.05" customHeight="1" x14ac:dyDescent="0.3"/>
    <row r="155" ht="12.05" customHeight="1" x14ac:dyDescent="0.3"/>
    <row r="156" ht="12.05" customHeight="1" x14ac:dyDescent="0.3"/>
    <row r="157" ht="12.05" customHeight="1" x14ac:dyDescent="0.3"/>
    <row r="158" ht="12.05" customHeight="1" x14ac:dyDescent="0.3"/>
    <row r="159" ht="12.05" customHeight="1" x14ac:dyDescent="0.3"/>
    <row r="160" ht="12.05" customHeight="1" x14ac:dyDescent="0.3"/>
    <row r="161" ht="12.05" customHeight="1" x14ac:dyDescent="0.3"/>
    <row r="162" ht="12.05" customHeight="1" x14ac:dyDescent="0.3"/>
    <row r="163" ht="12.05" customHeight="1" x14ac:dyDescent="0.3"/>
    <row r="164" ht="12.05" customHeight="1" x14ac:dyDescent="0.3"/>
    <row r="165" ht="12.05" customHeight="1" x14ac:dyDescent="0.3"/>
    <row r="166" ht="12.05" customHeight="1" x14ac:dyDescent="0.3"/>
    <row r="167" ht="12.05" customHeight="1" x14ac:dyDescent="0.3"/>
    <row r="168" ht="12.05" customHeight="1" x14ac:dyDescent="0.3"/>
    <row r="169" ht="12.05" customHeight="1" x14ac:dyDescent="0.3"/>
    <row r="170" ht="12.05" customHeight="1" x14ac:dyDescent="0.3"/>
    <row r="171" ht="12.05" customHeight="1" x14ac:dyDescent="0.3"/>
    <row r="172" ht="12.05" customHeight="1" x14ac:dyDescent="0.3"/>
    <row r="173" ht="12.05" customHeight="1" x14ac:dyDescent="0.3"/>
    <row r="174" ht="12.05" customHeight="1" x14ac:dyDescent="0.3"/>
    <row r="175" ht="12.05" customHeight="1" x14ac:dyDescent="0.3"/>
    <row r="176" ht="12.05" customHeight="1" x14ac:dyDescent="0.3"/>
    <row r="177" ht="12.05" customHeight="1" x14ac:dyDescent="0.3"/>
    <row r="178" ht="12.05" customHeight="1" x14ac:dyDescent="0.3"/>
    <row r="179" ht="12.05" customHeight="1" x14ac:dyDescent="0.3"/>
    <row r="180" ht="12.05" customHeight="1" x14ac:dyDescent="0.3"/>
    <row r="181" ht="12.05" customHeight="1" x14ac:dyDescent="0.3"/>
    <row r="182" ht="12.05" customHeight="1" x14ac:dyDescent="0.3"/>
    <row r="183" ht="12.05" customHeight="1" x14ac:dyDescent="0.3"/>
    <row r="184" ht="12.05" customHeight="1" x14ac:dyDescent="0.3"/>
    <row r="185" ht="12.05" customHeight="1" x14ac:dyDescent="0.3"/>
    <row r="186" ht="12.05" customHeight="1" x14ac:dyDescent="0.3"/>
    <row r="187" ht="12.05" customHeight="1" x14ac:dyDescent="0.3"/>
    <row r="188" ht="12.05" customHeight="1" x14ac:dyDescent="0.3"/>
    <row r="189" ht="12.05" customHeight="1" x14ac:dyDescent="0.3"/>
    <row r="190" ht="12.05" customHeight="1" x14ac:dyDescent="0.3"/>
    <row r="191" ht="12.05" customHeight="1" x14ac:dyDescent="0.3"/>
    <row r="192" ht="12.05" customHeight="1" x14ac:dyDescent="0.3"/>
    <row r="193" ht="12.05" customHeight="1" x14ac:dyDescent="0.3"/>
    <row r="194" ht="12.05" customHeight="1" x14ac:dyDescent="0.3"/>
    <row r="195" ht="12.05" customHeight="1" x14ac:dyDescent="0.3"/>
    <row r="196" ht="12.05" customHeight="1" x14ac:dyDescent="0.3"/>
    <row r="197" ht="12.05" customHeight="1" x14ac:dyDescent="0.3"/>
    <row r="198" ht="12.05" customHeight="1" x14ac:dyDescent="0.3"/>
    <row r="199" ht="12.05" customHeight="1" x14ac:dyDescent="0.3"/>
    <row r="200" ht="12.05" customHeight="1" x14ac:dyDescent="0.3"/>
    <row r="201" ht="12.05" customHeight="1" x14ac:dyDescent="0.3"/>
    <row r="202" ht="12.05" customHeight="1" x14ac:dyDescent="0.3"/>
    <row r="203" ht="12.05" customHeight="1" x14ac:dyDescent="0.3"/>
    <row r="204" ht="12.05" customHeight="1" x14ac:dyDescent="0.3"/>
    <row r="205" ht="12.05" customHeight="1" x14ac:dyDescent="0.3"/>
    <row r="206" ht="12.05" customHeight="1" x14ac:dyDescent="0.3"/>
    <row r="207" ht="12.05" customHeight="1" x14ac:dyDescent="0.3"/>
    <row r="208" ht="12.05" customHeight="1" x14ac:dyDescent="0.3"/>
    <row r="209" ht="12.05" customHeight="1" x14ac:dyDescent="0.3"/>
    <row r="210" ht="12.05" customHeight="1" x14ac:dyDescent="0.3"/>
    <row r="211" ht="12.05" customHeight="1" x14ac:dyDescent="0.3"/>
    <row r="212" ht="12.05" customHeight="1" x14ac:dyDescent="0.3"/>
    <row r="213" ht="12.05" customHeight="1" x14ac:dyDescent="0.3"/>
    <row r="214" ht="12.05" customHeight="1" x14ac:dyDescent="0.3"/>
    <row r="215" ht="12.05" customHeight="1" x14ac:dyDescent="0.3"/>
    <row r="216" ht="12.05" customHeight="1" x14ac:dyDescent="0.3"/>
    <row r="217" ht="12.05" customHeight="1" x14ac:dyDescent="0.3"/>
    <row r="218" ht="12.05" customHeight="1" x14ac:dyDescent="0.3"/>
    <row r="219" ht="12.05" customHeight="1" x14ac:dyDescent="0.3"/>
    <row r="220" ht="12.05" customHeight="1" x14ac:dyDescent="0.3"/>
    <row r="221" ht="12.05" customHeight="1" x14ac:dyDescent="0.3"/>
    <row r="222" ht="12.05" customHeight="1" x14ac:dyDescent="0.3"/>
    <row r="223" ht="12.05" customHeight="1" x14ac:dyDescent="0.3"/>
    <row r="224" ht="12.05" customHeight="1" x14ac:dyDescent="0.3"/>
    <row r="225" ht="12.05" customHeight="1" x14ac:dyDescent="0.3"/>
    <row r="226" ht="12.05" customHeight="1" x14ac:dyDescent="0.3"/>
    <row r="227" ht="12.05" customHeight="1" x14ac:dyDescent="0.3"/>
    <row r="228" ht="12.05" customHeight="1" x14ac:dyDescent="0.3"/>
    <row r="229" ht="12.05" customHeight="1" x14ac:dyDescent="0.3"/>
    <row r="230" ht="12.05" customHeight="1" x14ac:dyDescent="0.3"/>
    <row r="231" ht="12.05" customHeight="1" x14ac:dyDescent="0.3"/>
    <row r="232" ht="12.05" customHeight="1" x14ac:dyDescent="0.3"/>
    <row r="233" ht="12.05" customHeight="1" x14ac:dyDescent="0.3"/>
    <row r="234" ht="12.05" customHeight="1" x14ac:dyDescent="0.3"/>
    <row r="235" ht="12.05" customHeight="1" x14ac:dyDescent="0.3"/>
    <row r="236" ht="12.05" customHeight="1" x14ac:dyDescent="0.3"/>
    <row r="237" ht="12.05" customHeight="1" x14ac:dyDescent="0.3"/>
    <row r="238" ht="12.05" customHeight="1" x14ac:dyDescent="0.3"/>
    <row r="239" ht="12.05" customHeight="1" x14ac:dyDescent="0.3"/>
    <row r="240" ht="12.05" customHeight="1" x14ac:dyDescent="0.3"/>
    <row r="241" ht="12.05" customHeight="1" x14ac:dyDescent="0.3"/>
    <row r="242" ht="12.05" customHeight="1" x14ac:dyDescent="0.3"/>
    <row r="243" ht="12.05" customHeight="1" x14ac:dyDescent="0.3"/>
    <row r="244" ht="12.05" customHeight="1" x14ac:dyDescent="0.3"/>
    <row r="245" ht="12.05" customHeight="1" x14ac:dyDescent="0.3"/>
    <row r="246" ht="12.05" customHeight="1" x14ac:dyDescent="0.3"/>
    <row r="247" ht="12.05" customHeight="1" x14ac:dyDescent="0.3"/>
    <row r="248" ht="12.05" customHeight="1" x14ac:dyDescent="0.3"/>
    <row r="249" ht="12.05" customHeight="1" x14ac:dyDescent="0.3"/>
    <row r="250" ht="12.05" customHeight="1" x14ac:dyDescent="0.3"/>
    <row r="251" ht="12.05" customHeight="1" x14ac:dyDescent="0.3"/>
    <row r="252" ht="12.05" customHeight="1" x14ac:dyDescent="0.3"/>
    <row r="253" ht="12.05" customHeight="1" x14ac:dyDescent="0.3"/>
    <row r="254" ht="12.05" customHeight="1" x14ac:dyDescent="0.3"/>
    <row r="255" ht="12.05" customHeight="1" x14ac:dyDescent="0.3"/>
    <row r="256" ht="12.05" customHeight="1" x14ac:dyDescent="0.3"/>
    <row r="257" ht="12.05" customHeight="1" x14ac:dyDescent="0.3"/>
    <row r="258" ht="12.05" customHeight="1" x14ac:dyDescent="0.3"/>
    <row r="259" ht="12.05" customHeight="1" x14ac:dyDescent="0.3"/>
    <row r="260" ht="12.05" customHeight="1" x14ac:dyDescent="0.3"/>
    <row r="261" ht="12.05" customHeight="1" x14ac:dyDescent="0.3"/>
    <row r="262" ht="12.05" customHeight="1" x14ac:dyDescent="0.3"/>
    <row r="263" ht="12.05" customHeight="1" x14ac:dyDescent="0.3"/>
    <row r="264" ht="12.05" customHeight="1" x14ac:dyDescent="0.3"/>
    <row r="265" ht="12.05" customHeight="1" x14ac:dyDescent="0.3"/>
    <row r="266" ht="12.05" customHeight="1" x14ac:dyDescent="0.3"/>
    <row r="267" ht="12.05" customHeight="1" x14ac:dyDescent="0.3"/>
    <row r="268" ht="12.05" customHeight="1" x14ac:dyDescent="0.3"/>
    <row r="269" ht="12.05" customHeight="1" x14ac:dyDescent="0.3"/>
    <row r="270" ht="12.05" customHeight="1" x14ac:dyDescent="0.3"/>
    <row r="271" ht="12.05" customHeight="1" x14ac:dyDescent="0.3"/>
    <row r="272" ht="12.05" customHeight="1" x14ac:dyDescent="0.3"/>
    <row r="273" ht="12.05" customHeight="1" x14ac:dyDescent="0.3"/>
    <row r="274" ht="12.05" customHeight="1" x14ac:dyDescent="0.3"/>
    <row r="275" ht="12.05" customHeight="1" x14ac:dyDescent="0.3"/>
    <row r="276" ht="12.05" customHeight="1" x14ac:dyDescent="0.3"/>
    <row r="277" ht="12.05" customHeight="1" x14ac:dyDescent="0.3"/>
    <row r="278" ht="12.05" customHeight="1" x14ac:dyDescent="0.3"/>
    <row r="279" ht="12.05" customHeight="1" x14ac:dyDescent="0.3"/>
    <row r="280" ht="12.05" customHeight="1" x14ac:dyDescent="0.3"/>
    <row r="281" ht="12.05" customHeight="1" x14ac:dyDescent="0.3"/>
    <row r="282" ht="12.05" customHeight="1" x14ac:dyDescent="0.3"/>
    <row r="283" ht="12.05" customHeight="1" x14ac:dyDescent="0.3"/>
    <row r="284" ht="12.05" customHeight="1" x14ac:dyDescent="0.3"/>
    <row r="285" ht="12.05" customHeight="1" x14ac:dyDescent="0.3"/>
    <row r="286" ht="15.8" customHeight="1" x14ac:dyDescent="0.3"/>
    <row r="287" ht="15.8" customHeight="1" x14ac:dyDescent="0.3"/>
    <row r="288" ht="15.8" customHeight="1" x14ac:dyDescent="0.3"/>
    <row r="289" ht="15.8" customHeight="1" x14ac:dyDescent="0.3"/>
    <row r="290" ht="15.8" customHeight="1" x14ac:dyDescent="0.3"/>
    <row r="291" ht="15.8" customHeight="1" x14ac:dyDescent="0.3"/>
    <row r="292" ht="15.8" customHeight="1" x14ac:dyDescent="0.3"/>
    <row r="293" ht="15.8" customHeight="1" x14ac:dyDescent="0.3"/>
    <row r="294" ht="15.8" customHeight="1" x14ac:dyDescent="0.3"/>
    <row r="295" ht="15.8" customHeight="1" x14ac:dyDescent="0.3"/>
    <row r="296" ht="15.8" customHeight="1" x14ac:dyDescent="0.3"/>
    <row r="297" ht="15.8" customHeight="1" x14ac:dyDescent="0.3"/>
    <row r="298" ht="15.8" customHeight="1" x14ac:dyDescent="0.3"/>
    <row r="299" ht="15.8" customHeight="1" x14ac:dyDescent="0.3"/>
    <row r="300" ht="15.8" customHeight="1" x14ac:dyDescent="0.3"/>
    <row r="301" ht="15.8" customHeight="1" x14ac:dyDescent="0.3"/>
    <row r="302" ht="15.8" customHeight="1" x14ac:dyDescent="0.3"/>
    <row r="303" ht="15.8" customHeight="1" x14ac:dyDescent="0.3"/>
    <row r="304" ht="15.8" customHeight="1" x14ac:dyDescent="0.3"/>
    <row r="305" ht="15.8" customHeight="1" x14ac:dyDescent="0.3"/>
    <row r="306" ht="15.8" customHeight="1" x14ac:dyDescent="0.3"/>
    <row r="307" ht="15.8" customHeight="1" x14ac:dyDescent="0.3"/>
    <row r="308" ht="15.8" customHeight="1" x14ac:dyDescent="0.3"/>
    <row r="309" ht="15.8" customHeight="1" x14ac:dyDescent="0.3"/>
    <row r="310" ht="15.8" customHeight="1" x14ac:dyDescent="0.3"/>
    <row r="311" ht="15.8" customHeight="1" x14ac:dyDescent="0.3"/>
    <row r="312" ht="15.8" customHeight="1" x14ac:dyDescent="0.3"/>
    <row r="313" ht="15.8" customHeight="1" x14ac:dyDescent="0.3"/>
    <row r="314" ht="15.8" customHeight="1" x14ac:dyDescent="0.3"/>
    <row r="315" ht="15.8" customHeight="1" x14ac:dyDescent="0.3"/>
    <row r="316" ht="15.8" customHeight="1" x14ac:dyDescent="0.3"/>
    <row r="317" ht="15.8" customHeight="1" x14ac:dyDescent="0.3"/>
    <row r="318" ht="15.8" customHeight="1" x14ac:dyDescent="0.3"/>
    <row r="319" ht="15.8" customHeight="1" x14ac:dyDescent="0.3"/>
    <row r="320" ht="15.8" customHeight="1" x14ac:dyDescent="0.3"/>
    <row r="321" ht="15.8" customHeight="1" x14ac:dyDescent="0.3"/>
    <row r="322" ht="15.8" customHeight="1" x14ac:dyDescent="0.3"/>
    <row r="323" ht="15.8" customHeight="1" x14ac:dyDescent="0.3"/>
    <row r="324" ht="15.8" customHeight="1" x14ac:dyDescent="0.3"/>
    <row r="325" ht="15.8" customHeight="1" x14ac:dyDescent="0.3"/>
    <row r="326" ht="15.8" customHeight="1" x14ac:dyDescent="0.3"/>
    <row r="327" ht="15.8" customHeight="1" x14ac:dyDescent="0.3"/>
    <row r="328" ht="15.8" customHeight="1" x14ac:dyDescent="0.3"/>
    <row r="329" ht="15.8" customHeight="1" x14ac:dyDescent="0.3"/>
    <row r="330" ht="15.8" customHeight="1" x14ac:dyDescent="0.3"/>
    <row r="331" ht="15.8" customHeight="1" x14ac:dyDescent="0.3"/>
    <row r="332" ht="15.8" customHeight="1" x14ac:dyDescent="0.3"/>
    <row r="333" ht="15.8" customHeight="1" x14ac:dyDescent="0.3"/>
    <row r="334" ht="15.8" customHeight="1" x14ac:dyDescent="0.3"/>
    <row r="335" ht="15.8" customHeight="1" x14ac:dyDescent="0.3"/>
    <row r="336" ht="15.8" customHeight="1" x14ac:dyDescent="0.3"/>
    <row r="337" ht="15.8" customHeight="1" x14ac:dyDescent="0.3"/>
    <row r="338" ht="15.8" customHeight="1" x14ac:dyDescent="0.3"/>
    <row r="339" ht="15.8" customHeight="1" x14ac:dyDescent="0.3"/>
    <row r="340" ht="15.8" customHeight="1" x14ac:dyDescent="0.3"/>
    <row r="341" ht="15.8" customHeight="1" x14ac:dyDescent="0.3"/>
    <row r="342" ht="15.8" customHeight="1" x14ac:dyDescent="0.3"/>
    <row r="343" ht="15.8" customHeight="1" x14ac:dyDescent="0.3"/>
    <row r="344" ht="15.8" customHeight="1" x14ac:dyDescent="0.3"/>
    <row r="345" ht="15.8" customHeight="1" x14ac:dyDescent="0.3"/>
    <row r="346" ht="15.8" customHeight="1" x14ac:dyDescent="0.3"/>
    <row r="347" ht="15.8" customHeight="1" x14ac:dyDescent="0.3"/>
    <row r="348" ht="15.8" customHeight="1" x14ac:dyDescent="0.3"/>
    <row r="349" ht="15.8" customHeight="1" x14ac:dyDescent="0.3"/>
    <row r="350" ht="15.8" customHeight="1" x14ac:dyDescent="0.3"/>
    <row r="351" ht="15.8" customHeight="1" x14ac:dyDescent="0.3"/>
    <row r="352" ht="15.8" customHeight="1" x14ac:dyDescent="0.3"/>
    <row r="353" ht="15.8" customHeight="1" x14ac:dyDescent="0.3"/>
    <row r="354" ht="15.8" customHeight="1" x14ac:dyDescent="0.3"/>
    <row r="355" ht="15.8" customHeight="1" x14ac:dyDescent="0.3"/>
    <row r="356" ht="15.8" customHeight="1" x14ac:dyDescent="0.3"/>
    <row r="357" ht="15.8" customHeight="1" x14ac:dyDescent="0.3"/>
    <row r="358" ht="15.8" customHeight="1" x14ac:dyDescent="0.3"/>
    <row r="359" ht="15.8" customHeight="1" x14ac:dyDescent="0.3"/>
    <row r="360" ht="15.8" customHeight="1" x14ac:dyDescent="0.3"/>
    <row r="361" ht="15.8" customHeight="1" x14ac:dyDescent="0.3"/>
    <row r="362" ht="15.8" customHeight="1" x14ac:dyDescent="0.3"/>
    <row r="363" ht="15.8" customHeight="1" x14ac:dyDescent="0.3"/>
    <row r="364" ht="15.8" customHeight="1" x14ac:dyDescent="0.3"/>
    <row r="365" ht="15.8" customHeight="1" x14ac:dyDescent="0.3"/>
    <row r="366" ht="15.8" customHeight="1" x14ac:dyDescent="0.3"/>
    <row r="367" ht="15.8" customHeight="1" x14ac:dyDescent="0.3"/>
    <row r="368" ht="15.8" customHeight="1" x14ac:dyDescent="0.3"/>
    <row r="369" ht="15.8" customHeight="1" x14ac:dyDescent="0.3"/>
    <row r="370" ht="15.8" customHeight="1" x14ac:dyDescent="0.3"/>
    <row r="371" ht="15.8" customHeight="1" x14ac:dyDescent="0.3"/>
    <row r="372" ht="15.8" customHeight="1" x14ac:dyDescent="0.3"/>
    <row r="373" ht="15.8" customHeight="1" x14ac:dyDescent="0.3"/>
    <row r="374" ht="15.8" customHeight="1" x14ac:dyDescent="0.3"/>
    <row r="375" ht="15.8" customHeight="1" x14ac:dyDescent="0.3"/>
    <row r="376" ht="15.8" customHeight="1" x14ac:dyDescent="0.3"/>
    <row r="377" ht="15.8" customHeight="1" x14ac:dyDescent="0.3"/>
    <row r="378" ht="15.8" customHeight="1" x14ac:dyDescent="0.3"/>
    <row r="379" ht="15.8" customHeight="1" x14ac:dyDescent="0.3"/>
    <row r="380" ht="15.8" customHeight="1" x14ac:dyDescent="0.3"/>
    <row r="381" ht="15.8" customHeight="1" x14ac:dyDescent="0.3"/>
    <row r="382" ht="15.8" customHeight="1" x14ac:dyDescent="0.3"/>
    <row r="383" ht="15.8" customHeight="1" x14ac:dyDescent="0.3"/>
    <row r="384" ht="15.8" customHeight="1" x14ac:dyDescent="0.3"/>
    <row r="385" ht="15.8" customHeight="1" x14ac:dyDescent="0.3"/>
    <row r="386" ht="15.8" customHeight="1" x14ac:dyDescent="0.3"/>
    <row r="387" ht="15.8" customHeight="1" x14ac:dyDescent="0.3"/>
    <row r="388" ht="15.8" customHeight="1" x14ac:dyDescent="0.3"/>
    <row r="389" ht="15.8" customHeight="1" x14ac:dyDescent="0.3"/>
    <row r="390" ht="15.8" customHeight="1" x14ac:dyDescent="0.3"/>
    <row r="391" ht="15.8" customHeight="1" x14ac:dyDescent="0.3"/>
    <row r="392" ht="15.8" customHeight="1" x14ac:dyDescent="0.3"/>
    <row r="393" ht="15.8" customHeight="1" x14ac:dyDescent="0.3"/>
    <row r="394" ht="15.8" customHeight="1" x14ac:dyDescent="0.3"/>
    <row r="395" ht="15.8" customHeight="1" x14ac:dyDescent="0.3"/>
    <row r="396" ht="15.8" customHeight="1" x14ac:dyDescent="0.3"/>
    <row r="397" ht="15.8" customHeight="1" x14ac:dyDescent="0.3"/>
    <row r="398" ht="15.8" customHeight="1" x14ac:dyDescent="0.3"/>
    <row r="399" ht="15.8" customHeight="1" x14ac:dyDescent="0.3"/>
    <row r="400" ht="15.8" customHeight="1" x14ac:dyDescent="0.3"/>
    <row r="401" ht="15.8" customHeight="1" x14ac:dyDescent="0.3"/>
    <row r="402" ht="15.8" customHeight="1" x14ac:dyDescent="0.3"/>
    <row r="403" ht="15.8" customHeight="1" x14ac:dyDescent="0.3"/>
    <row r="404" ht="15.8" customHeight="1" x14ac:dyDescent="0.3"/>
    <row r="405" ht="15.8" customHeight="1" x14ac:dyDescent="0.3"/>
    <row r="406" ht="15.8" customHeight="1" x14ac:dyDescent="0.3"/>
    <row r="407" ht="15.8" customHeight="1" x14ac:dyDescent="0.3"/>
    <row r="408" ht="15.8" customHeight="1" x14ac:dyDescent="0.3"/>
    <row r="409" ht="15.8" customHeight="1" x14ac:dyDescent="0.3"/>
    <row r="410" ht="15.8" customHeight="1" x14ac:dyDescent="0.3"/>
    <row r="411" ht="15.8" customHeight="1" x14ac:dyDescent="0.3"/>
    <row r="412" ht="15.8" customHeight="1" x14ac:dyDescent="0.3"/>
    <row r="413" ht="15.8" customHeight="1" x14ac:dyDescent="0.3"/>
    <row r="414" ht="15.8" customHeight="1" x14ac:dyDescent="0.3"/>
    <row r="415" ht="15.8" customHeight="1" x14ac:dyDescent="0.3"/>
    <row r="416" ht="15.8" customHeight="1" x14ac:dyDescent="0.3"/>
    <row r="417" ht="15.8" customHeight="1" x14ac:dyDescent="0.3"/>
    <row r="418" ht="15.8" customHeight="1" x14ac:dyDescent="0.3"/>
    <row r="419" ht="15.8" customHeight="1" x14ac:dyDescent="0.3"/>
    <row r="420" ht="15.8" customHeight="1" x14ac:dyDescent="0.3"/>
    <row r="421" ht="15.8" customHeight="1" x14ac:dyDescent="0.3"/>
    <row r="422" ht="15.8" customHeight="1" x14ac:dyDescent="0.3"/>
    <row r="423" ht="15.8" customHeight="1" x14ac:dyDescent="0.3"/>
    <row r="424" ht="15.8" customHeight="1" x14ac:dyDescent="0.3"/>
    <row r="425" ht="15.8" customHeight="1" x14ac:dyDescent="0.3"/>
    <row r="426" ht="15.8" customHeight="1" x14ac:dyDescent="0.3"/>
    <row r="427" ht="15.8" customHeight="1" x14ac:dyDescent="0.3"/>
    <row r="428" ht="15.8" customHeight="1" x14ac:dyDescent="0.3"/>
    <row r="429" ht="15.8" customHeight="1" x14ac:dyDescent="0.3"/>
    <row r="430" ht="15.8" customHeight="1" x14ac:dyDescent="0.3"/>
    <row r="431" ht="15.8" customHeight="1" x14ac:dyDescent="0.3"/>
    <row r="432" ht="15.8" customHeight="1" x14ac:dyDescent="0.3"/>
    <row r="433" ht="15.8" customHeight="1" x14ac:dyDescent="0.3"/>
    <row r="434" ht="15.8" customHeight="1" x14ac:dyDescent="0.3"/>
    <row r="435" ht="15.8" customHeight="1" x14ac:dyDescent="0.3"/>
    <row r="436" ht="15.8" customHeight="1" x14ac:dyDescent="0.3"/>
    <row r="437" ht="15.8" customHeight="1" x14ac:dyDescent="0.3"/>
    <row r="438" ht="15.8" customHeight="1" x14ac:dyDescent="0.3"/>
    <row r="439" ht="15.8" customHeight="1" x14ac:dyDescent="0.3"/>
    <row r="440" ht="15.8" customHeight="1" x14ac:dyDescent="0.3"/>
    <row r="441" ht="15.8" customHeight="1" x14ac:dyDescent="0.3"/>
    <row r="442" ht="15.8" customHeight="1" x14ac:dyDescent="0.3"/>
    <row r="443" ht="15.8" customHeight="1" x14ac:dyDescent="0.3"/>
    <row r="444" ht="15.8" customHeight="1" x14ac:dyDescent="0.3"/>
    <row r="445" ht="15.8" customHeight="1" x14ac:dyDescent="0.3"/>
    <row r="446" ht="15.8" customHeight="1" x14ac:dyDescent="0.3"/>
    <row r="447" ht="15.8" customHeight="1" x14ac:dyDescent="0.3"/>
    <row r="448" ht="15.8" customHeight="1" x14ac:dyDescent="0.3"/>
    <row r="449" ht="15.8" customHeight="1" x14ac:dyDescent="0.3"/>
    <row r="450" ht="15.8" customHeight="1" x14ac:dyDescent="0.3"/>
    <row r="451" ht="15.8" customHeight="1" x14ac:dyDescent="0.3"/>
    <row r="452" ht="15.8" customHeight="1" x14ac:dyDescent="0.3"/>
    <row r="453" ht="15.8" customHeight="1" x14ac:dyDescent="0.3"/>
    <row r="454" ht="15.8" customHeight="1" x14ac:dyDescent="0.3"/>
    <row r="455" ht="15.8" customHeight="1" x14ac:dyDescent="0.3"/>
    <row r="456" ht="15.8" customHeight="1" x14ac:dyDescent="0.3"/>
    <row r="457" ht="15.8" customHeight="1" x14ac:dyDescent="0.3"/>
    <row r="458" ht="15.8" customHeight="1" x14ac:dyDescent="0.3"/>
    <row r="459" ht="15.8" customHeight="1" x14ac:dyDescent="0.3"/>
    <row r="460" ht="15.8" customHeight="1" x14ac:dyDescent="0.3"/>
    <row r="461" ht="15.8" customHeight="1" x14ac:dyDescent="0.3"/>
    <row r="462" ht="15.8" customHeight="1" x14ac:dyDescent="0.3"/>
    <row r="463" ht="15.8" customHeight="1" x14ac:dyDescent="0.3"/>
    <row r="464" ht="15.8" customHeight="1" x14ac:dyDescent="0.3"/>
    <row r="465" ht="15.8" customHeight="1" x14ac:dyDescent="0.3"/>
    <row r="466" ht="15.8" customHeight="1" x14ac:dyDescent="0.3"/>
    <row r="467" ht="15.8" customHeight="1" x14ac:dyDescent="0.3"/>
    <row r="468" ht="15.8" customHeight="1" x14ac:dyDescent="0.3"/>
    <row r="469" ht="15.8" customHeight="1" x14ac:dyDescent="0.3"/>
    <row r="470" ht="15.8" customHeight="1" x14ac:dyDescent="0.3"/>
    <row r="471" ht="15.8" customHeight="1" x14ac:dyDescent="0.3"/>
    <row r="472" ht="15.8" customHeight="1" x14ac:dyDescent="0.3"/>
    <row r="473" ht="15.8" customHeight="1" x14ac:dyDescent="0.3"/>
    <row r="474" ht="15.8" customHeight="1" x14ac:dyDescent="0.3"/>
    <row r="475" ht="15.8" customHeight="1" x14ac:dyDescent="0.3"/>
    <row r="476" ht="15.8" customHeight="1" x14ac:dyDescent="0.3"/>
    <row r="477" ht="15.8" customHeight="1" x14ac:dyDescent="0.3"/>
    <row r="478" ht="15.8" customHeight="1" x14ac:dyDescent="0.3"/>
    <row r="479" ht="15.8" customHeight="1" x14ac:dyDescent="0.3"/>
    <row r="480" ht="15.8" customHeight="1" x14ac:dyDescent="0.3"/>
    <row r="481" ht="15.8" customHeight="1" x14ac:dyDescent="0.3"/>
    <row r="482" ht="15.8" customHeight="1" x14ac:dyDescent="0.3"/>
    <row r="483" ht="15.8" customHeight="1" x14ac:dyDescent="0.3"/>
    <row r="484" ht="15.8" customHeight="1" x14ac:dyDescent="0.3"/>
    <row r="485" ht="15.8" customHeight="1" x14ac:dyDescent="0.3"/>
    <row r="486" ht="15.8" customHeight="1" x14ac:dyDescent="0.3"/>
    <row r="487" ht="15.8" customHeight="1" x14ac:dyDescent="0.3"/>
    <row r="488" ht="15.8" customHeight="1" x14ac:dyDescent="0.3"/>
    <row r="489" ht="15.8" customHeight="1" x14ac:dyDescent="0.3"/>
    <row r="490" ht="15.8" customHeight="1" x14ac:dyDescent="0.3"/>
    <row r="491" ht="15.8" customHeight="1" x14ac:dyDescent="0.3"/>
    <row r="492" ht="15.8" customHeight="1" x14ac:dyDescent="0.3"/>
    <row r="493" ht="15.8" customHeight="1" x14ac:dyDescent="0.3"/>
    <row r="494" ht="15.8" customHeight="1" x14ac:dyDescent="0.3"/>
    <row r="495" ht="15.8" customHeight="1" x14ac:dyDescent="0.3"/>
    <row r="496" ht="15.8" customHeight="1" x14ac:dyDescent="0.3"/>
    <row r="497" ht="15.8" customHeight="1" x14ac:dyDescent="0.3"/>
    <row r="498" ht="15.8" customHeight="1" x14ac:dyDescent="0.3"/>
    <row r="499" ht="15.8" customHeight="1" x14ac:dyDescent="0.3"/>
    <row r="500" ht="15.8" customHeight="1" x14ac:dyDescent="0.3"/>
    <row r="501" ht="15.8" customHeight="1" x14ac:dyDescent="0.3"/>
    <row r="502" ht="15.8" customHeight="1" x14ac:dyDescent="0.3"/>
    <row r="503" ht="15.8" customHeight="1" x14ac:dyDescent="0.3"/>
    <row r="504" ht="15.8" customHeight="1" x14ac:dyDescent="0.3"/>
    <row r="505" ht="15.8" customHeight="1" x14ac:dyDescent="0.3"/>
    <row r="506" ht="15.8" customHeight="1" x14ac:dyDescent="0.3"/>
    <row r="507" ht="15.8" customHeight="1" x14ac:dyDescent="0.3"/>
    <row r="508" ht="15.8" customHeight="1" x14ac:dyDescent="0.3"/>
    <row r="509" ht="15.8" customHeight="1" x14ac:dyDescent="0.3"/>
    <row r="510" ht="15.8" customHeight="1" x14ac:dyDescent="0.3"/>
    <row r="511" ht="15.8" customHeight="1" x14ac:dyDescent="0.3"/>
    <row r="512" ht="15.8" customHeight="1" x14ac:dyDescent="0.3"/>
    <row r="513" ht="15.8" customHeight="1" x14ac:dyDescent="0.3"/>
    <row r="514" ht="15.8" customHeight="1" x14ac:dyDescent="0.3"/>
    <row r="515" ht="15.8" customHeight="1" x14ac:dyDescent="0.3"/>
    <row r="516" ht="15.8" customHeight="1" x14ac:dyDescent="0.3"/>
    <row r="517" ht="15.8" customHeight="1" x14ac:dyDescent="0.3"/>
    <row r="518" ht="15.8" customHeight="1" x14ac:dyDescent="0.3"/>
    <row r="519" ht="15.8" customHeight="1" x14ac:dyDescent="0.3"/>
    <row r="520" ht="15.8" customHeight="1" x14ac:dyDescent="0.3"/>
    <row r="521" ht="15.8" customHeight="1" x14ac:dyDescent="0.3"/>
    <row r="522" ht="15.8" customHeight="1" x14ac:dyDescent="0.3"/>
    <row r="523" ht="15.8" customHeight="1" x14ac:dyDescent="0.3"/>
    <row r="524" ht="15.8" customHeight="1" x14ac:dyDescent="0.3"/>
    <row r="525" ht="15.8" customHeight="1" x14ac:dyDescent="0.3"/>
    <row r="526" ht="15.8" customHeight="1" x14ac:dyDescent="0.3"/>
    <row r="527" ht="15.8" customHeight="1" x14ac:dyDescent="0.3"/>
    <row r="528" ht="15.8" customHeight="1" x14ac:dyDescent="0.3"/>
    <row r="529" ht="15.8" customHeight="1" x14ac:dyDescent="0.3"/>
    <row r="530" ht="15.8" customHeight="1" x14ac:dyDescent="0.3"/>
    <row r="531" ht="15.8" customHeight="1" x14ac:dyDescent="0.3"/>
    <row r="532" ht="15.8" customHeight="1" x14ac:dyDescent="0.3"/>
    <row r="533" ht="15.8" customHeight="1" x14ac:dyDescent="0.3"/>
    <row r="534" ht="15.8" customHeight="1" x14ac:dyDescent="0.3"/>
    <row r="535" ht="15.8" customHeight="1" x14ac:dyDescent="0.3"/>
    <row r="536" ht="15.8" customHeight="1" x14ac:dyDescent="0.3"/>
    <row r="537" ht="15.8" customHeight="1" x14ac:dyDescent="0.3"/>
    <row r="538" ht="15.8" customHeight="1" x14ac:dyDescent="0.3"/>
    <row r="539" ht="15.8" customHeight="1" x14ac:dyDescent="0.3"/>
    <row r="540" ht="15.8" customHeight="1" x14ac:dyDescent="0.3"/>
    <row r="541" ht="15.8" customHeight="1" x14ac:dyDescent="0.3"/>
    <row r="542" ht="15.8" customHeight="1" x14ac:dyDescent="0.3"/>
    <row r="543" ht="15.8" customHeight="1" x14ac:dyDescent="0.3"/>
    <row r="544" ht="15.8" customHeight="1" x14ac:dyDescent="0.3"/>
    <row r="545" ht="15.8" customHeight="1" x14ac:dyDescent="0.3"/>
    <row r="546" ht="15.8" customHeight="1" x14ac:dyDescent="0.3"/>
    <row r="547" ht="15.8" customHeight="1" x14ac:dyDescent="0.3"/>
    <row r="548" ht="15.8" customHeight="1" x14ac:dyDescent="0.3"/>
    <row r="549" ht="15.8" customHeight="1" x14ac:dyDescent="0.3"/>
    <row r="550" ht="15.8" customHeight="1" x14ac:dyDescent="0.3"/>
    <row r="551" ht="15.8" customHeight="1" x14ac:dyDescent="0.3"/>
    <row r="552" ht="15.8" customHeight="1" x14ac:dyDescent="0.3"/>
    <row r="553" ht="15.8" customHeight="1" x14ac:dyDescent="0.3"/>
    <row r="554" ht="15.8" customHeight="1" x14ac:dyDescent="0.3"/>
    <row r="555" ht="15.8" customHeight="1" x14ac:dyDescent="0.3"/>
    <row r="556" ht="15.8" customHeight="1" x14ac:dyDescent="0.3"/>
    <row r="557" ht="15.8" customHeight="1" x14ac:dyDescent="0.3"/>
    <row r="558" ht="15.8" customHeight="1" x14ac:dyDescent="0.3"/>
    <row r="559" ht="15.8" customHeight="1" x14ac:dyDescent="0.3"/>
    <row r="560" ht="15.8" customHeight="1" x14ac:dyDescent="0.3"/>
    <row r="561" ht="15.8" customHeight="1" x14ac:dyDescent="0.3"/>
    <row r="562" ht="15.8" customHeight="1" x14ac:dyDescent="0.3"/>
    <row r="563" ht="15.8" customHeight="1" x14ac:dyDescent="0.3"/>
    <row r="564" ht="15.8" customHeight="1" x14ac:dyDescent="0.3"/>
    <row r="565" ht="15.8" customHeight="1" x14ac:dyDescent="0.3"/>
    <row r="566" ht="15.8" customHeight="1" x14ac:dyDescent="0.3"/>
    <row r="567" ht="15.8" customHeight="1" x14ac:dyDescent="0.3"/>
    <row r="568" ht="15.8" customHeight="1" x14ac:dyDescent="0.3"/>
    <row r="569" ht="15.8" customHeight="1" x14ac:dyDescent="0.3"/>
    <row r="570" ht="15.8" customHeight="1" x14ac:dyDescent="0.3"/>
    <row r="571" ht="15.8" customHeight="1" x14ac:dyDescent="0.3"/>
    <row r="572" ht="15.8" customHeight="1" x14ac:dyDescent="0.3"/>
    <row r="573" ht="15.8" customHeight="1" x14ac:dyDescent="0.3"/>
    <row r="574" ht="15.8" customHeight="1" x14ac:dyDescent="0.3"/>
    <row r="575" ht="15.8" customHeight="1" x14ac:dyDescent="0.3"/>
    <row r="576" ht="15.8" customHeight="1" x14ac:dyDescent="0.3"/>
    <row r="577" ht="15.8" customHeight="1" x14ac:dyDescent="0.3"/>
    <row r="578" ht="15.8" customHeight="1" x14ac:dyDescent="0.3"/>
    <row r="579" ht="15.8" customHeight="1" x14ac:dyDescent="0.3"/>
    <row r="580" ht="15.8" customHeight="1" x14ac:dyDescent="0.3"/>
    <row r="581" ht="15.8" customHeight="1" x14ac:dyDescent="0.3"/>
    <row r="582" ht="15.8" customHeight="1" x14ac:dyDescent="0.3"/>
    <row r="583" ht="15.8" customHeight="1" x14ac:dyDescent="0.3"/>
    <row r="584" ht="15.8" customHeight="1" x14ac:dyDescent="0.3"/>
    <row r="585" ht="15.8" customHeight="1" x14ac:dyDescent="0.3"/>
    <row r="586" ht="15.8" customHeight="1" x14ac:dyDescent="0.3"/>
    <row r="587" ht="15.8" customHeight="1" x14ac:dyDescent="0.3"/>
    <row r="588" ht="15.8" customHeight="1" x14ac:dyDescent="0.3"/>
    <row r="589" ht="15.8" customHeight="1" x14ac:dyDescent="0.3"/>
    <row r="590" ht="15.8" customHeight="1" x14ac:dyDescent="0.3"/>
    <row r="591" ht="15.8" customHeight="1" x14ac:dyDescent="0.3"/>
    <row r="592" ht="15.8" customHeight="1" x14ac:dyDescent="0.3"/>
    <row r="593" ht="15.8" customHeight="1" x14ac:dyDescent="0.3"/>
    <row r="594" ht="15.8" customHeight="1" x14ac:dyDescent="0.3"/>
    <row r="595" ht="15.8" customHeight="1" x14ac:dyDescent="0.3"/>
    <row r="596" ht="15.8" customHeight="1" x14ac:dyDescent="0.3"/>
    <row r="597" ht="15.8" customHeight="1" x14ac:dyDescent="0.3"/>
    <row r="598" ht="15.8" customHeight="1" x14ac:dyDescent="0.3"/>
    <row r="599" ht="15.8" customHeight="1" x14ac:dyDescent="0.3"/>
    <row r="600" ht="15.8" customHeight="1" x14ac:dyDescent="0.3"/>
    <row r="601" ht="15.8" customHeight="1" x14ac:dyDescent="0.3"/>
    <row r="602" ht="15.8" customHeight="1" x14ac:dyDescent="0.3"/>
    <row r="603" ht="15.8" customHeight="1" x14ac:dyDescent="0.3"/>
    <row r="604" ht="15.8" customHeight="1" x14ac:dyDescent="0.3"/>
    <row r="605" ht="15.8" customHeight="1" x14ac:dyDescent="0.3"/>
    <row r="606" ht="15.8" customHeight="1" x14ac:dyDescent="0.3"/>
    <row r="607" ht="15.8" customHeight="1" x14ac:dyDescent="0.3"/>
    <row r="608" ht="15.8" customHeight="1" x14ac:dyDescent="0.3"/>
    <row r="609" ht="15.8" customHeight="1" x14ac:dyDescent="0.3"/>
    <row r="610" ht="15.8" customHeight="1" x14ac:dyDescent="0.3"/>
    <row r="611" ht="15.8" customHeight="1" x14ac:dyDescent="0.3"/>
    <row r="612" ht="15.8" customHeight="1" x14ac:dyDescent="0.3"/>
    <row r="613" ht="15.8" customHeight="1" x14ac:dyDescent="0.3"/>
    <row r="614" ht="15.8" customHeight="1" x14ac:dyDescent="0.3"/>
    <row r="615" ht="15.8" customHeight="1" x14ac:dyDescent="0.3"/>
    <row r="616" ht="15.8" customHeight="1" x14ac:dyDescent="0.3"/>
    <row r="617" ht="15.8" customHeight="1" x14ac:dyDescent="0.3"/>
    <row r="618" ht="15.8" customHeight="1" x14ac:dyDescent="0.3"/>
    <row r="619" ht="15.8" customHeight="1" x14ac:dyDescent="0.3"/>
    <row r="620" ht="15.8" customHeight="1" x14ac:dyDescent="0.3"/>
    <row r="621" ht="15.8" customHeight="1" x14ac:dyDescent="0.3"/>
    <row r="622" ht="15.8" customHeight="1" x14ac:dyDescent="0.3"/>
    <row r="623" ht="15.8" customHeight="1" x14ac:dyDescent="0.3"/>
    <row r="624" ht="15.8" customHeight="1" x14ac:dyDescent="0.3"/>
    <row r="625" ht="15.8" customHeight="1" x14ac:dyDescent="0.3"/>
    <row r="626" ht="15.8" customHeight="1" x14ac:dyDescent="0.3"/>
    <row r="627" ht="15.8" customHeight="1" x14ac:dyDescent="0.3"/>
    <row r="628" ht="15.8" customHeight="1" x14ac:dyDescent="0.3"/>
    <row r="629" ht="15.8" customHeight="1" x14ac:dyDescent="0.3"/>
    <row r="630" ht="15.8" customHeight="1" x14ac:dyDescent="0.3"/>
    <row r="631" ht="15.8" customHeight="1" x14ac:dyDescent="0.3"/>
    <row r="632" ht="15.8" customHeight="1" x14ac:dyDescent="0.3"/>
    <row r="633" ht="15.8" customHeight="1" x14ac:dyDescent="0.3"/>
    <row r="634" ht="15.8" customHeight="1" x14ac:dyDescent="0.3"/>
    <row r="635" ht="15.8" customHeight="1" x14ac:dyDescent="0.3"/>
    <row r="636" ht="15.8" customHeight="1" x14ac:dyDescent="0.3"/>
    <row r="637" ht="15.8" customHeight="1" x14ac:dyDescent="0.3"/>
    <row r="638" ht="15.8" customHeight="1" x14ac:dyDescent="0.3"/>
    <row r="639" ht="15.8" customHeight="1" x14ac:dyDescent="0.3"/>
    <row r="640" ht="15.8" customHeight="1" x14ac:dyDescent="0.3"/>
    <row r="641" ht="15.8" customHeight="1" x14ac:dyDescent="0.3"/>
    <row r="642" ht="15.8" customHeight="1" x14ac:dyDescent="0.3"/>
    <row r="643" ht="15.8" customHeight="1" x14ac:dyDescent="0.3"/>
    <row r="644" ht="15.8" customHeight="1" x14ac:dyDescent="0.3"/>
    <row r="645" ht="15.8" customHeight="1" x14ac:dyDescent="0.3"/>
    <row r="646" ht="15.8" customHeight="1" x14ac:dyDescent="0.3"/>
    <row r="647" ht="15.8" customHeight="1" x14ac:dyDescent="0.3"/>
    <row r="648" ht="15.8" customHeight="1" x14ac:dyDescent="0.3"/>
    <row r="649" ht="15.8" customHeight="1" x14ac:dyDescent="0.3"/>
    <row r="650" ht="15.8" customHeight="1" x14ac:dyDescent="0.3"/>
    <row r="651" ht="15.8" customHeight="1" x14ac:dyDescent="0.3"/>
    <row r="652" ht="15.8" customHeight="1" x14ac:dyDescent="0.3"/>
    <row r="653" ht="15.8" customHeight="1" x14ac:dyDescent="0.3"/>
    <row r="654" ht="15.8" customHeight="1" x14ac:dyDescent="0.3"/>
    <row r="655" ht="15.8" customHeight="1" x14ac:dyDescent="0.3"/>
    <row r="656" ht="15.8" customHeight="1" x14ac:dyDescent="0.3"/>
    <row r="657" ht="15.8" customHeight="1" x14ac:dyDescent="0.3"/>
    <row r="658" ht="15.8" customHeight="1" x14ac:dyDescent="0.3"/>
    <row r="659" ht="15.8" customHeight="1" x14ac:dyDescent="0.3"/>
    <row r="660" ht="15.8" customHeight="1" x14ac:dyDescent="0.3"/>
    <row r="661" ht="15.8" customHeight="1" x14ac:dyDescent="0.3"/>
    <row r="662" ht="15.8" customHeight="1" x14ac:dyDescent="0.3"/>
    <row r="663" ht="15.8" customHeight="1" x14ac:dyDescent="0.3"/>
    <row r="664" ht="15.8" customHeight="1" x14ac:dyDescent="0.3"/>
    <row r="665" ht="15.8" customHeight="1" x14ac:dyDescent="0.3"/>
    <row r="666" ht="15.8" customHeight="1" x14ac:dyDescent="0.3"/>
    <row r="667" ht="15.8" customHeight="1" x14ac:dyDescent="0.3"/>
    <row r="668" ht="15.8" customHeight="1" x14ac:dyDescent="0.3"/>
    <row r="669" ht="15.8" customHeight="1" x14ac:dyDescent="0.3"/>
    <row r="670" ht="15.8" customHeight="1" x14ac:dyDescent="0.3"/>
    <row r="671" ht="15.8" customHeight="1" x14ac:dyDescent="0.3"/>
    <row r="672" ht="15.8" customHeight="1" x14ac:dyDescent="0.3"/>
    <row r="673" ht="15.8" customHeight="1" x14ac:dyDescent="0.3"/>
    <row r="674" ht="15.8" customHeight="1" x14ac:dyDescent="0.3"/>
    <row r="675" ht="15.8" customHeight="1" x14ac:dyDescent="0.3"/>
    <row r="676" ht="15.8" customHeight="1" x14ac:dyDescent="0.3"/>
    <row r="677" ht="15.8" customHeight="1" x14ac:dyDescent="0.3"/>
    <row r="678" ht="15.8" customHeight="1" x14ac:dyDescent="0.3"/>
    <row r="679" ht="15.8" customHeight="1" x14ac:dyDescent="0.3"/>
    <row r="680" ht="15.8" customHeight="1" x14ac:dyDescent="0.3"/>
    <row r="681" ht="15.8" customHeight="1" x14ac:dyDescent="0.3"/>
    <row r="682" ht="15.8" customHeight="1" x14ac:dyDescent="0.3"/>
    <row r="683" ht="15.8" customHeight="1" x14ac:dyDescent="0.3"/>
    <row r="684" ht="15.8" customHeight="1" x14ac:dyDescent="0.3"/>
    <row r="685" ht="15.8" customHeight="1" x14ac:dyDescent="0.3"/>
    <row r="686" ht="15.8" customHeight="1" x14ac:dyDescent="0.3"/>
    <row r="687" ht="15.8" customHeight="1" x14ac:dyDescent="0.3"/>
    <row r="688" ht="15.8" customHeight="1" x14ac:dyDescent="0.3"/>
    <row r="689" ht="15.8" customHeight="1" x14ac:dyDescent="0.3"/>
    <row r="690" ht="15.8" customHeight="1" x14ac:dyDescent="0.3"/>
    <row r="691" ht="15.8" customHeight="1" x14ac:dyDescent="0.3"/>
    <row r="692" ht="15.8" customHeight="1" x14ac:dyDescent="0.3"/>
    <row r="693" ht="15.8" customHeight="1" x14ac:dyDescent="0.3"/>
    <row r="694" ht="15.8" customHeight="1" x14ac:dyDescent="0.3"/>
    <row r="695" ht="15.8" customHeight="1" x14ac:dyDescent="0.3"/>
    <row r="696" ht="15.8" customHeight="1" x14ac:dyDescent="0.3"/>
    <row r="697" ht="15.8" customHeight="1" x14ac:dyDescent="0.3"/>
    <row r="698" ht="15.8" customHeight="1" x14ac:dyDescent="0.3"/>
    <row r="699" ht="15.8" customHeight="1" x14ac:dyDescent="0.3"/>
    <row r="700" ht="15.8" customHeight="1" x14ac:dyDescent="0.3"/>
    <row r="701" ht="15.8" customHeight="1" x14ac:dyDescent="0.3"/>
    <row r="702" ht="15.8" customHeight="1" x14ac:dyDescent="0.3"/>
    <row r="703" ht="15.8" customHeight="1" x14ac:dyDescent="0.3"/>
    <row r="704" ht="15.8" customHeight="1" x14ac:dyDescent="0.3"/>
    <row r="705" ht="15.8" customHeight="1" x14ac:dyDescent="0.3"/>
    <row r="706" ht="15.8" customHeight="1" x14ac:dyDescent="0.3"/>
    <row r="707" ht="15.8" customHeight="1" x14ac:dyDescent="0.3"/>
    <row r="708" ht="15.8" customHeight="1" x14ac:dyDescent="0.3"/>
    <row r="709" ht="15.8" customHeight="1" x14ac:dyDescent="0.3"/>
    <row r="710" ht="15.8" customHeight="1" x14ac:dyDescent="0.3"/>
    <row r="711" ht="15.8" customHeight="1" x14ac:dyDescent="0.3"/>
    <row r="712" ht="15.8" customHeight="1" x14ac:dyDescent="0.3"/>
    <row r="713" ht="15.8" customHeight="1" x14ac:dyDescent="0.3"/>
    <row r="714" ht="15.8" customHeight="1" x14ac:dyDescent="0.3"/>
    <row r="715" ht="15.8" customHeight="1" x14ac:dyDescent="0.3"/>
    <row r="716" ht="15.8" customHeight="1" x14ac:dyDescent="0.3"/>
    <row r="717" ht="15.8" customHeight="1" x14ac:dyDescent="0.3"/>
    <row r="718" ht="15.8" customHeight="1" x14ac:dyDescent="0.3"/>
    <row r="719" ht="15.8" customHeight="1" x14ac:dyDescent="0.3"/>
    <row r="720" ht="15.8" customHeight="1" x14ac:dyDescent="0.3"/>
    <row r="721" ht="15.8" customHeight="1" x14ac:dyDescent="0.3"/>
    <row r="722" ht="15.8" customHeight="1" x14ac:dyDescent="0.3"/>
    <row r="723" ht="15.8" customHeight="1" x14ac:dyDescent="0.3"/>
    <row r="724" ht="15.8" customHeight="1" x14ac:dyDescent="0.3"/>
    <row r="725" ht="15.8" customHeight="1" x14ac:dyDescent="0.3"/>
    <row r="726" ht="15.8" customHeight="1" x14ac:dyDescent="0.3"/>
    <row r="727" ht="15.8" customHeight="1" x14ac:dyDescent="0.3"/>
    <row r="728" ht="15.8" customHeight="1" x14ac:dyDescent="0.3"/>
    <row r="729" ht="15.8" customHeight="1" x14ac:dyDescent="0.3"/>
    <row r="730" ht="15.8" customHeight="1" x14ac:dyDescent="0.3"/>
    <row r="731" ht="15.8" customHeight="1" x14ac:dyDescent="0.3"/>
    <row r="732" ht="15.8" customHeight="1" x14ac:dyDescent="0.3"/>
    <row r="733" ht="15.8" customHeight="1" x14ac:dyDescent="0.3"/>
    <row r="734" ht="15.8" customHeight="1" x14ac:dyDescent="0.3"/>
    <row r="735" ht="15.8" customHeight="1" x14ac:dyDescent="0.3"/>
    <row r="736" ht="15.8" customHeight="1" x14ac:dyDescent="0.3"/>
    <row r="737" ht="15.8" customHeight="1" x14ac:dyDescent="0.3"/>
    <row r="738" ht="15.8" customHeight="1" x14ac:dyDescent="0.3"/>
    <row r="739" ht="15.8" customHeight="1" x14ac:dyDescent="0.3"/>
    <row r="740" ht="15.8" customHeight="1" x14ac:dyDescent="0.3"/>
    <row r="741" ht="15.8" customHeight="1" x14ac:dyDescent="0.3"/>
    <row r="742" ht="15.8" customHeight="1" x14ac:dyDescent="0.3"/>
    <row r="743" ht="15.8" customHeight="1" x14ac:dyDescent="0.3"/>
    <row r="744" ht="15.8" customHeight="1" x14ac:dyDescent="0.3"/>
    <row r="745" ht="15.8" customHeight="1" x14ac:dyDescent="0.3"/>
    <row r="746" ht="15.8" customHeight="1" x14ac:dyDescent="0.3"/>
    <row r="747" ht="15.8" customHeight="1" x14ac:dyDescent="0.3"/>
    <row r="748" ht="15.8" customHeight="1" x14ac:dyDescent="0.3"/>
    <row r="749" ht="15.8" customHeight="1" x14ac:dyDescent="0.3"/>
    <row r="750" ht="15.8" customHeight="1" x14ac:dyDescent="0.3"/>
    <row r="751" ht="15.8" customHeight="1" x14ac:dyDescent="0.3"/>
    <row r="752" ht="15.8" customHeight="1" x14ac:dyDescent="0.3"/>
    <row r="753" ht="15.8" customHeight="1" x14ac:dyDescent="0.3"/>
    <row r="754" ht="15.8" customHeight="1" x14ac:dyDescent="0.3"/>
    <row r="755" ht="15.8" customHeight="1" x14ac:dyDescent="0.3"/>
    <row r="756" ht="15.8" customHeight="1" x14ac:dyDescent="0.3"/>
    <row r="757" ht="15.8" customHeight="1" x14ac:dyDescent="0.3"/>
    <row r="758" ht="15.8" customHeight="1" x14ac:dyDescent="0.3"/>
    <row r="759" ht="15.8" customHeight="1" x14ac:dyDescent="0.3"/>
    <row r="760" ht="15.8" customHeight="1" x14ac:dyDescent="0.3"/>
    <row r="761" ht="15.8" customHeight="1" x14ac:dyDescent="0.3"/>
    <row r="762" ht="15.8" customHeight="1" x14ac:dyDescent="0.3"/>
    <row r="763" ht="15.8" customHeight="1" x14ac:dyDescent="0.3"/>
    <row r="764" ht="15.8" customHeight="1" x14ac:dyDescent="0.3"/>
    <row r="765" ht="15.8" customHeight="1" x14ac:dyDescent="0.3"/>
    <row r="766" ht="15.8" customHeight="1" x14ac:dyDescent="0.3"/>
    <row r="767" ht="15.8" customHeight="1" x14ac:dyDescent="0.3"/>
    <row r="768" ht="15.8" customHeight="1" x14ac:dyDescent="0.3"/>
    <row r="769" ht="15.8" customHeight="1" x14ac:dyDescent="0.3"/>
    <row r="770" ht="15.8" customHeight="1" x14ac:dyDescent="0.3"/>
    <row r="771" ht="15.8" customHeight="1" x14ac:dyDescent="0.3"/>
    <row r="772" ht="15.8" customHeight="1" x14ac:dyDescent="0.3"/>
    <row r="773" ht="15.8" customHeight="1" x14ac:dyDescent="0.3"/>
    <row r="774" ht="15.8" customHeight="1" x14ac:dyDescent="0.3"/>
    <row r="775" ht="15.8" customHeight="1" x14ac:dyDescent="0.3"/>
    <row r="776" ht="15.8" customHeight="1" x14ac:dyDescent="0.3"/>
    <row r="777" ht="15.8" customHeight="1" x14ac:dyDescent="0.3"/>
    <row r="778" ht="15.8" customHeight="1" x14ac:dyDescent="0.3"/>
    <row r="779" ht="15.8" customHeight="1" x14ac:dyDescent="0.3"/>
    <row r="780" ht="15.8" customHeight="1" x14ac:dyDescent="0.3"/>
    <row r="781" ht="15.8" customHeight="1" x14ac:dyDescent="0.3"/>
    <row r="782" ht="15.8" customHeight="1" x14ac:dyDescent="0.3"/>
    <row r="783" ht="15.8" customHeight="1" x14ac:dyDescent="0.3"/>
    <row r="784" ht="15.8" customHeight="1" x14ac:dyDescent="0.3"/>
    <row r="785" ht="15.8" customHeight="1" x14ac:dyDescent="0.3"/>
    <row r="786" ht="15.8" customHeight="1" x14ac:dyDescent="0.3"/>
    <row r="787" ht="15.8" customHeight="1" x14ac:dyDescent="0.3"/>
    <row r="788" ht="15.8" customHeight="1" x14ac:dyDescent="0.3"/>
    <row r="789" ht="15.8" customHeight="1" x14ac:dyDescent="0.3"/>
    <row r="790" ht="15.8" customHeight="1" x14ac:dyDescent="0.3"/>
    <row r="791" ht="15.8" customHeight="1" x14ac:dyDescent="0.3"/>
    <row r="792" ht="15.8" customHeight="1" x14ac:dyDescent="0.3"/>
    <row r="793" ht="15.8" customHeight="1" x14ac:dyDescent="0.3"/>
    <row r="794" ht="15.8" customHeight="1" x14ac:dyDescent="0.3"/>
    <row r="795" ht="15.8" customHeight="1" x14ac:dyDescent="0.3"/>
    <row r="796" ht="15.8" customHeight="1" x14ac:dyDescent="0.3"/>
    <row r="797" ht="15.8" customHeight="1" x14ac:dyDescent="0.3"/>
    <row r="798" ht="15.8" customHeight="1" x14ac:dyDescent="0.3"/>
    <row r="799" ht="15.8" customHeight="1" x14ac:dyDescent="0.3"/>
    <row r="800" ht="15.8" customHeight="1" x14ac:dyDescent="0.3"/>
    <row r="801" ht="15.8" customHeight="1" x14ac:dyDescent="0.3"/>
    <row r="802" ht="15.8" customHeight="1" x14ac:dyDescent="0.3"/>
    <row r="803" ht="15.8" customHeight="1" x14ac:dyDescent="0.3"/>
    <row r="804" ht="15.8" customHeight="1" x14ac:dyDescent="0.3"/>
    <row r="805" ht="15.8" customHeight="1" x14ac:dyDescent="0.3"/>
    <row r="806" ht="15.8" customHeight="1" x14ac:dyDescent="0.3"/>
    <row r="807" ht="15.8" customHeight="1" x14ac:dyDescent="0.3"/>
    <row r="808" ht="15.8" customHeight="1" x14ac:dyDescent="0.3"/>
    <row r="809" ht="15.8" customHeight="1" x14ac:dyDescent="0.3"/>
    <row r="810" ht="15.8" customHeight="1" x14ac:dyDescent="0.3"/>
    <row r="811" ht="15.8" customHeight="1" x14ac:dyDescent="0.3"/>
    <row r="812" ht="15.8" customHeight="1" x14ac:dyDescent="0.3"/>
    <row r="813" ht="15.8" customHeight="1" x14ac:dyDescent="0.3"/>
    <row r="814" ht="15.8" customHeight="1" x14ac:dyDescent="0.3"/>
    <row r="815" ht="15.8" customHeight="1" x14ac:dyDescent="0.3"/>
    <row r="816" ht="15.8" customHeight="1" x14ac:dyDescent="0.3"/>
    <row r="817" ht="15.8" customHeight="1" x14ac:dyDescent="0.3"/>
    <row r="818" ht="15.8" customHeight="1" x14ac:dyDescent="0.3"/>
    <row r="819" ht="15.8" customHeight="1" x14ac:dyDescent="0.3"/>
    <row r="820" ht="15.8" customHeight="1" x14ac:dyDescent="0.3"/>
    <row r="821" ht="15.8" customHeight="1" x14ac:dyDescent="0.3"/>
    <row r="822" ht="15.8" customHeight="1" x14ac:dyDescent="0.3"/>
    <row r="823" ht="15.8" customHeight="1" x14ac:dyDescent="0.3"/>
    <row r="824" ht="15.8" customHeight="1" x14ac:dyDescent="0.3"/>
    <row r="825" ht="15.8" customHeight="1" x14ac:dyDescent="0.3"/>
    <row r="826" ht="15.8" customHeight="1" x14ac:dyDescent="0.3"/>
    <row r="827" ht="15.8" customHeight="1" x14ac:dyDescent="0.3"/>
    <row r="828" ht="15.8" customHeight="1" x14ac:dyDescent="0.3"/>
    <row r="829" ht="15.8" customHeight="1" x14ac:dyDescent="0.3"/>
    <row r="830" ht="15.8" customHeight="1" x14ac:dyDescent="0.3"/>
    <row r="831" ht="15.8" customHeight="1" x14ac:dyDescent="0.3"/>
    <row r="832" ht="15.8" customHeight="1" x14ac:dyDescent="0.3"/>
    <row r="833" ht="15.8" customHeight="1" x14ac:dyDescent="0.3"/>
    <row r="834" ht="15.8" customHeight="1" x14ac:dyDescent="0.3"/>
    <row r="835" ht="15.8" customHeight="1" x14ac:dyDescent="0.3"/>
    <row r="836" ht="15.8" customHeight="1" x14ac:dyDescent="0.3"/>
    <row r="837" ht="15.8" customHeight="1" x14ac:dyDescent="0.3"/>
    <row r="838" ht="15.8" customHeight="1" x14ac:dyDescent="0.3"/>
    <row r="839" ht="15.8" customHeight="1" x14ac:dyDescent="0.3"/>
    <row r="840" ht="15.8" customHeight="1" x14ac:dyDescent="0.3"/>
    <row r="841" ht="15.8" customHeight="1" x14ac:dyDescent="0.3"/>
    <row r="842" ht="15.8" customHeight="1" x14ac:dyDescent="0.3"/>
    <row r="843" ht="15.8" customHeight="1" x14ac:dyDescent="0.3"/>
    <row r="844" ht="15.8" customHeight="1" x14ac:dyDescent="0.3"/>
    <row r="845" ht="15.8" customHeight="1" x14ac:dyDescent="0.3"/>
    <row r="846" ht="15.8" customHeight="1" x14ac:dyDescent="0.3"/>
    <row r="847" ht="15.8" customHeight="1" x14ac:dyDescent="0.3"/>
    <row r="848" ht="15.8" customHeight="1" x14ac:dyDescent="0.3"/>
    <row r="849" ht="15.8" customHeight="1" x14ac:dyDescent="0.3"/>
    <row r="850" ht="15.8" customHeight="1" x14ac:dyDescent="0.3"/>
    <row r="851" ht="15.8" customHeight="1" x14ac:dyDescent="0.3"/>
    <row r="852" ht="15.8" customHeight="1" x14ac:dyDescent="0.3"/>
    <row r="853" ht="15.8" customHeight="1" x14ac:dyDescent="0.3"/>
    <row r="854" ht="15.8" customHeight="1" x14ac:dyDescent="0.3"/>
    <row r="855" ht="15.8" customHeight="1" x14ac:dyDescent="0.3"/>
    <row r="856" ht="15.8" customHeight="1" x14ac:dyDescent="0.3"/>
    <row r="857" ht="15.8" customHeight="1" x14ac:dyDescent="0.3"/>
    <row r="858" ht="15.8" customHeight="1" x14ac:dyDescent="0.3"/>
    <row r="859" ht="15.8" customHeight="1" x14ac:dyDescent="0.3"/>
    <row r="860" ht="15.8" customHeight="1" x14ac:dyDescent="0.3"/>
    <row r="861" ht="15.8" customHeight="1" x14ac:dyDescent="0.3"/>
    <row r="862" ht="15.8" customHeight="1" x14ac:dyDescent="0.3"/>
    <row r="863" ht="15.8" customHeight="1" x14ac:dyDescent="0.3"/>
    <row r="864" ht="15.8" customHeight="1" x14ac:dyDescent="0.3"/>
    <row r="865" ht="15.8" customHeight="1" x14ac:dyDescent="0.3"/>
    <row r="866" ht="15.8" customHeight="1" x14ac:dyDescent="0.3"/>
    <row r="867" ht="15.8" customHeight="1" x14ac:dyDescent="0.3"/>
    <row r="868" ht="15.8" customHeight="1" x14ac:dyDescent="0.3"/>
    <row r="869" ht="15.8" customHeight="1" x14ac:dyDescent="0.3"/>
    <row r="870" ht="15.8" customHeight="1" x14ac:dyDescent="0.3"/>
    <row r="871" ht="15.8" customHeight="1" x14ac:dyDescent="0.3"/>
    <row r="872" ht="15.8" customHeight="1" x14ac:dyDescent="0.3"/>
    <row r="873" ht="15.8" customHeight="1" x14ac:dyDescent="0.3"/>
    <row r="874" ht="15.8" customHeight="1" x14ac:dyDescent="0.3"/>
    <row r="875" ht="15.8" customHeight="1" x14ac:dyDescent="0.3"/>
    <row r="876" ht="15.8" customHeight="1" x14ac:dyDescent="0.3"/>
    <row r="877" ht="15.8" customHeight="1" x14ac:dyDescent="0.3"/>
    <row r="878" ht="15.8" customHeight="1" x14ac:dyDescent="0.3"/>
    <row r="879" ht="15.8" customHeight="1" x14ac:dyDescent="0.3"/>
    <row r="880" ht="15.8" customHeight="1" x14ac:dyDescent="0.3"/>
    <row r="881" ht="15.8" customHeight="1" x14ac:dyDescent="0.3"/>
    <row r="882" ht="15.8" customHeight="1" x14ac:dyDescent="0.3"/>
    <row r="883" ht="15.8" customHeight="1" x14ac:dyDescent="0.3"/>
    <row r="884" ht="15.8" customHeight="1" x14ac:dyDescent="0.3"/>
    <row r="885" ht="15.8" customHeight="1" x14ac:dyDescent="0.3"/>
    <row r="886" ht="15.8" customHeight="1" x14ac:dyDescent="0.3"/>
    <row r="887" ht="15.8" customHeight="1" x14ac:dyDescent="0.3"/>
    <row r="888" ht="15.8" customHeight="1" x14ac:dyDescent="0.3"/>
    <row r="889" ht="15.8" customHeight="1" x14ac:dyDescent="0.3"/>
    <row r="890" ht="15.8" customHeight="1" x14ac:dyDescent="0.3"/>
    <row r="891" ht="15.8" customHeight="1" x14ac:dyDescent="0.3"/>
    <row r="892" ht="15.8" customHeight="1" x14ac:dyDescent="0.3"/>
    <row r="893" ht="15.8" customHeight="1" x14ac:dyDescent="0.3"/>
    <row r="894" ht="15.8" customHeight="1" x14ac:dyDescent="0.3"/>
    <row r="895" ht="15.8" customHeight="1" x14ac:dyDescent="0.3"/>
    <row r="896" ht="15.8" customHeight="1" x14ac:dyDescent="0.3"/>
    <row r="897" ht="15.8" customHeight="1" x14ac:dyDescent="0.3"/>
    <row r="898" ht="15.8" customHeight="1" x14ac:dyDescent="0.3"/>
    <row r="899" ht="15.8" customHeight="1" x14ac:dyDescent="0.3"/>
    <row r="900" ht="15.8" customHeight="1" x14ac:dyDescent="0.3"/>
    <row r="901" ht="15.8" customHeight="1" x14ac:dyDescent="0.3"/>
    <row r="902" ht="15.8" customHeight="1" x14ac:dyDescent="0.3"/>
    <row r="903" ht="15.8" customHeight="1" x14ac:dyDescent="0.3"/>
    <row r="904" ht="15.8" customHeight="1" x14ac:dyDescent="0.3"/>
    <row r="905" ht="15.8" customHeight="1" x14ac:dyDescent="0.3"/>
    <row r="906" ht="15.8" customHeight="1" x14ac:dyDescent="0.3"/>
    <row r="907" ht="15.8" customHeight="1" x14ac:dyDescent="0.3"/>
    <row r="908" ht="15.8" customHeight="1" x14ac:dyDescent="0.3"/>
    <row r="909" ht="15.8" customHeight="1" x14ac:dyDescent="0.3"/>
    <row r="910" ht="15.8" customHeight="1" x14ac:dyDescent="0.3"/>
    <row r="911" ht="15.8" customHeight="1" x14ac:dyDescent="0.3"/>
    <row r="912" ht="15.8" customHeight="1" x14ac:dyDescent="0.3"/>
    <row r="913" ht="15.8" customHeight="1" x14ac:dyDescent="0.3"/>
    <row r="914" ht="15.8" customHeight="1" x14ac:dyDescent="0.3"/>
    <row r="915" ht="15.8" customHeight="1" x14ac:dyDescent="0.3"/>
    <row r="916" ht="15.8" customHeight="1" x14ac:dyDescent="0.3"/>
    <row r="917" ht="15.8" customHeight="1" x14ac:dyDescent="0.3"/>
    <row r="918" ht="15.8" customHeight="1" x14ac:dyDescent="0.3"/>
    <row r="919" ht="15.8" customHeight="1" x14ac:dyDescent="0.3"/>
    <row r="920" ht="15.8" customHeight="1" x14ac:dyDescent="0.3"/>
    <row r="921" ht="15.8" customHeight="1" x14ac:dyDescent="0.3"/>
    <row r="922" ht="15.8" customHeight="1" x14ac:dyDescent="0.3"/>
    <row r="923" ht="15.8" customHeight="1" x14ac:dyDescent="0.3"/>
    <row r="924" ht="15.8" customHeight="1" x14ac:dyDescent="0.3"/>
    <row r="925" ht="15.8" customHeight="1" x14ac:dyDescent="0.3"/>
    <row r="926" ht="15.8" customHeight="1" x14ac:dyDescent="0.3"/>
    <row r="927" ht="15.8" customHeight="1" x14ac:dyDescent="0.3"/>
    <row r="928" ht="15.8" customHeight="1" x14ac:dyDescent="0.3"/>
    <row r="929" ht="15.8" customHeight="1" x14ac:dyDescent="0.3"/>
    <row r="930" ht="15.8" customHeight="1" x14ac:dyDescent="0.3"/>
    <row r="931" ht="15.8" customHeight="1" x14ac:dyDescent="0.3"/>
    <row r="932" ht="15.8" customHeight="1" x14ac:dyDescent="0.3"/>
    <row r="933" ht="15.8" customHeight="1" x14ac:dyDescent="0.3"/>
    <row r="934" ht="15.8" customHeight="1" x14ac:dyDescent="0.3"/>
    <row r="935" ht="15.8" customHeight="1" x14ac:dyDescent="0.3"/>
    <row r="936" ht="15.8" customHeight="1" x14ac:dyDescent="0.3"/>
    <row r="937" ht="15.8" customHeight="1" x14ac:dyDescent="0.3"/>
    <row r="938" ht="15.8" customHeight="1" x14ac:dyDescent="0.3"/>
    <row r="939" ht="15.8" customHeight="1" x14ac:dyDescent="0.3"/>
    <row r="940" ht="15.8" customHeight="1" x14ac:dyDescent="0.3"/>
    <row r="941" ht="15.8" customHeight="1" x14ac:dyDescent="0.3"/>
    <row r="942" ht="15.8" customHeight="1" x14ac:dyDescent="0.3"/>
    <row r="943" ht="15.8" customHeight="1" x14ac:dyDescent="0.3"/>
    <row r="944" ht="15.8" customHeight="1" x14ac:dyDescent="0.3"/>
    <row r="945" ht="15.8" customHeight="1" x14ac:dyDescent="0.3"/>
    <row r="946" ht="15.8" customHeight="1" x14ac:dyDescent="0.3"/>
    <row r="947" ht="15.8" customHeight="1" x14ac:dyDescent="0.3"/>
    <row r="948" ht="15.8" customHeight="1" x14ac:dyDescent="0.3"/>
    <row r="949" ht="15.8" customHeight="1" x14ac:dyDescent="0.3"/>
    <row r="950" ht="15.8" customHeight="1" x14ac:dyDescent="0.3"/>
    <row r="951" ht="15.8" customHeight="1" x14ac:dyDescent="0.3"/>
    <row r="952" ht="15.8" customHeight="1" x14ac:dyDescent="0.3"/>
    <row r="953" ht="15.8" customHeight="1" x14ac:dyDescent="0.3"/>
    <row r="954" ht="15.8" customHeight="1" x14ac:dyDescent="0.3"/>
    <row r="955" ht="15.8" customHeight="1" x14ac:dyDescent="0.3"/>
    <row r="956" ht="15.8" customHeight="1" x14ac:dyDescent="0.3"/>
    <row r="957" ht="15.8" customHeight="1" x14ac:dyDescent="0.3"/>
    <row r="958" ht="15.8" customHeight="1" x14ac:dyDescent="0.3"/>
    <row r="959" ht="15.8" customHeight="1" x14ac:dyDescent="0.3"/>
    <row r="960" ht="15.8" customHeight="1" x14ac:dyDescent="0.3"/>
    <row r="961" ht="15.8" customHeight="1" x14ac:dyDescent="0.3"/>
    <row r="962" ht="15.8" customHeight="1" x14ac:dyDescent="0.3"/>
    <row r="963" ht="15.8" customHeight="1" x14ac:dyDescent="0.3"/>
    <row r="964" ht="15.8" customHeight="1" x14ac:dyDescent="0.3"/>
    <row r="965" ht="15.8" customHeight="1" x14ac:dyDescent="0.3"/>
    <row r="966" ht="15.8" customHeight="1" x14ac:dyDescent="0.3"/>
    <row r="967" ht="15.8" customHeight="1" x14ac:dyDescent="0.3"/>
    <row r="968" ht="15.8" customHeight="1" x14ac:dyDescent="0.3"/>
    <row r="969" ht="15.8" customHeight="1" x14ac:dyDescent="0.3"/>
    <row r="970" ht="15.8" customHeight="1" x14ac:dyDescent="0.3"/>
    <row r="971" ht="15.8" customHeight="1" x14ac:dyDescent="0.3"/>
    <row r="972" ht="15.8" customHeight="1" x14ac:dyDescent="0.3"/>
    <row r="973" ht="15.8" customHeight="1" x14ac:dyDescent="0.3"/>
    <row r="974" ht="15.8" customHeight="1" x14ac:dyDescent="0.3"/>
    <row r="975" ht="15.8" customHeight="1" x14ac:dyDescent="0.3"/>
    <row r="976" ht="15.8" customHeight="1" x14ac:dyDescent="0.3"/>
    <row r="977" ht="15.8" customHeight="1" x14ac:dyDescent="0.3"/>
    <row r="978" ht="15.8" customHeight="1" x14ac:dyDescent="0.3"/>
    <row r="979" ht="15.8" customHeight="1" x14ac:dyDescent="0.3"/>
    <row r="980" ht="15.8" customHeight="1" x14ac:dyDescent="0.3"/>
    <row r="981" ht="15.8" customHeight="1" x14ac:dyDescent="0.3"/>
    <row r="982" ht="15.8" customHeight="1" x14ac:dyDescent="0.3"/>
    <row r="983" ht="15.8" customHeight="1" x14ac:dyDescent="0.3"/>
    <row r="984" ht="15.8" customHeight="1" x14ac:dyDescent="0.3"/>
    <row r="985" ht="15.8" customHeight="1" x14ac:dyDescent="0.3"/>
    <row r="986" ht="15.8" customHeight="1" x14ac:dyDescent="0.3"/>
    <row r="987" ht="15.8" customHeight="1" x14ac:dyDescent="0.3"/>
    <row r="988" ht="15.8" customHeight="1" x14ac:dyDescent="0.3"/>
    <row r="989" ht="15.8" customHeight="1" x14ac:dyDescent="0.3"/>
    <row r="990" ht="15.8" customHeight="1" x14ac:dyDescent="0.3"/>
    <row r="991" ht="15.8" customHeight="1" x14ac:dyDescent="0.3"/>
    <row r="992" ht="15.8" customHeight="1" x14ac:dyDescent="0.3"/>
    <row r="993" ht="15.8" customHeight="1" x14ac:dyDescent="0.3"/>
    <row r="994" ht="15.8" customHeight="1" x14ac:dyDescent="0.3"/>
    <row r="995" ht="15.8" customHeight="1" x14ac:dyDescent="0.3"/>
    <row r="996" ht="15.8" customHeight="1" x14ac:dyDescent="0.3"/>
    <row r="997" ht="15.8" customHeight="1" x14ac:dyDescent="0.3"/>
    <row r="998" ht="15.8" customHeight="1" x14ac:dyDescent="0.3"/>
    <row r="999" ht="15.8" customHeight="1" x14ac:dyDescent="0.3"/>
  </sheetData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Bijlage D - Inschrijfbiljet</vt:lpstr>
      <vt:lpstr>Specificatie prijzen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Mark.Kamminga@naturalis.nl</dc:creator>
  <cp:lastModifiedBy>Sander Clement</cp:lastModifiedBy>
  <dcterms:created xsi:type="dcterms:W3CDTF">2011-06-01T11:22:45Z</dcterms:created>
  <dcterms:modified xsi:type="dcterms:W3CDTF">2022-03-14T14:48:52Z</dcterms:modified>
</cp:coreProperties>
</file>